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320" windowHeight="14730"/>
  </bookViews>
  <sheets>
    <sheet name="2014 " sheetId="4" r:id="rId1"/>
  </sheets>
  <definedNames>
    <definedName name="_xlnm.Print_Titles" localSheetId="0">'2014 '!$8:$8</definedName>
    <definedName name="_xlnm.Print_Area" localSheetId="0">'2014 '!$A$1:$B$65</definedName>
  </definedNames>
  <calcPr calcId="145621"/>
</workbook>
</file>

<file path=xl/calcChain.xml><?xml version="1.0" encoding="utf-8"?>
<calcChain xmlns="http://schemas.openxmlformats.org/spreadsheetml/2006/main">
  <c r="B47" i="4" l="1"/>
  <c r="B58" i="4"/>
  <c r="B32" i="4"/>
  <c r="B40" i="4"/>
  <c r="B11" i="4" s="1"/>
  <c r="B46" i="4"/>
  <c r="B49" i="4"/>
  <c r="B19" i="4"/>
  <c r="B10" i="4" s="1"/>
  <c r="B41" i="4" l="1"/>
  <c r="B9" i="4"/>
  <c r="B64" i="4" l="1"/>
  <c r="B67" i="4" s="1"/>
</calcChain>
</file>

<file path=xl/sharedStrings.xml><?xml version="1.0" encoding="utf-8"?>
<sst xmlns="http://schemas.openxmlformats.org/spreadsheetml/2006/main" count="64" uniqueCount="64">
  <si>
    <t>Межбюджетные трансферты, получаемых из других бюджетов бюджетной системы Российской Федерации на 2014 год</t>
  </si>
  <si>
    <t>Субвенции местным бюджетам:</t>
  </si>
  <si>
    <t>Бюджет автономного округа (ОБ)</t>
  </si>
  <si>
    <t>Федеральный бюджет (ФБ)</t>
  </si>
  <si>
    <t>Наименование</t>
  </si>
  <si>
    <t>Субвенции (ОБ) на осуществление полномочий в области оборота этилового спирта, алкогольной и спиртосодержащей продукции</t>
  </si>
  <si>
    <t>Субвенции (ОБ)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</si>
  <si>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Субвенции (ОБ) на организацию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</si>
  <si>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Субвенции (ОБ) на предоставление дополнительных мер социальной поддержки детям-сиротам и детям, оставшимся без попечения родителей, а также лицам из числа детей-сирот и детей, оставшихся без попечения родителей, усыновителям, приемным родителям, патронатным воспитателям и воспитателям детских домов семейного типа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</si>
  <si>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Субвенции (ОБ)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 – 2020 годы" за счет средств бюджета автономного округа</t>
  </si>
  <si>
    <t>Субвенции (ОБ)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</si>
  <si>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Субсидии (ОБ) в целях обеспечения страхования имущества муниципальных образований автономного округа в рамках государственной программы "Управление государственным имуществом Ханты-Мансийского автономного округа – Югры на 2014 – 2020 годы"</t>
  </si>
  <si>
    <t>Субсидии (ОБ)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Югра в отдельных сферах жизнедеятельности в 2014 – 2020 годах"</t>
  </si>
  <si>
    <t>Субсидии (ОБ)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-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 – 2020 годы"</t>
  </si>
  <si>
    <t>Субсидии (ОБ)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2014 – 2020 годы"</t>
  </si>
  <si>
    <t>Субсидии (ОБ) на оплату стоимости питания детям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</si>
  <si>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Субсидии (ОБ) на реализацию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 – 2020 годы"</t>
  </si>
  <si>
    <t>Субсидии (ОБ) на содействие местному самоуправлению в развитии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 – 2020 годы"</t>
  </si>
  <si>
    <t>Субвенции (ФБ) на выплату единовременного пособия при всех формах устройства детей, лишенных родительского попечения, в семью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</si>
  <si>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Субвенции (ФБ)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</t>
  </si>
  <si>
    <t>Субвенции (ОБ) на реализацию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 – 2020 годах", в том числе на:</t>
  </si>
  <si>
    <t>- реализацию подпрограммы "Развитие растениеводства, переработки и реализации продукции растениеводства"</t>
  </si>
  <si>
    <t xml:space="preserve">- реализацию подпрограммы "Развитие животноводства, переработки и реализации продукции животноводства" </t>
  </si>
  <si>
    <t xml:space="preserve">-  реализацию подпрограммы "Поддержка малых форм хозяйствования" </t>
  </si>
  <si>
    <t>Субсидии местным бюджетам:</t>
  </si>
  <si>
    <t>Дотации на обеспечение сбалансированности местных бюджетов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 – 2020 годы"</t>
  </si>
  <si>
    <t>Дотации на развитие общественной инфраструктуры и реализацию приоритетных направлений развития муниципальных образований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 – 2020 годы"</t>
  </si>
  <si>
    <t>ВСЕГО:</t>
  </si>
  <si>
    <t>Субсидии (ОБ) на реализацию государственной программы "Обеспечение доступным и комфортным жильем жителей Ханты-Мансийского автономного округа – Югры в 2014 – 2020 годах", в том числе на:</t>
  </si>
  <si>
    <t xml:space="preserve">- реализацию подпрограммы "Содействие развитию жилищного строительства" </t>
  </si>
  <si>
    <t>Субсидии (ОБ) на реализацию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 – 2020 годы"</t>
  </si>
  <si>
    <t xml:space="preserve">- реализацию подпрограммы "Содействие проведению капитального ремонта многоквартирных домов" </t>
  </si>
  <si>
    <t xml:space="preserve">- реализацию подпрограммы "Создание условий для обеспечения качественными коммунальными услугами" </t>
  </si>
  <si>
    <t xml:space="preserve">- реализацию подпрограммы "Обеспечение реализации государственной программы" </t>
  </si>
  <si>
    <t xml:space="preserve">сумма на год </t>
  </si>
  <si>
    <t>тыс.руб.</t>
  </si>
  <si>
    <t>Субвенции (ОБ) на 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</t>
  </si>
  <si>
    <t>Субвенции (ОБ)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 – 2020 годы"</t>
  </si>
  <si>
    <t xml:space="preserve">- реализацию подпрограммы "Развитие системы заготовки и переработки дикоросов" </t>
  </si>
  <si>
    <t>Иные виды трансфертов муниципальным образованиям, в том числе:</t>
  </si>
  <si>
    <t>города Когалыма</t>
  </si>
  <si>
    <t>к  решению Думы</t>
  </si>
  <si>
    <t>Субвенции (ОБ) на реализацию основных общеобразовательных программ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Югре" на 2014 – 2020 годы</t>
  </si>
  <si>
    <t>Субвенции (ОБ)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Югре" на 2014 – 2020 годы</t>
  </si>
  <si>
    <t>Субвенции (ОБ)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</si>
  <si>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Субвенции (ОБ) на выплату компенсации части родительской платы (АДМИНИСТРИРОВАНИЕ) за присмотр и уход за детьми в образовательных организациях, реализующих образовательные программы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</si>
  <si>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Приложение 12</t>
  </si>
  <si>
    <t>Субвенции (ОБ) на обеспечение жильем отдельных категорий граждан, установленных Федеральным законам от 12 января 1995 года № 5-ФЗ "О ветеранах" в соответствии с Указом Президента Российской Федерации от 7 мая 2008 года №714 "Об обеспечением жильём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жильём жителей Ханты-Мансийского автономного округа-Югры в 2014-2020 годах"</t>
  </si>
  <si>
    <t xml:space="preserve">Субвенции (ФБ) на обеспечение жильем отдельных категорий граждан, установленных Федеральным законам от 12 января 1995 года № 5-ФЗ "О ветеранах" в соответствии с Указом Президента Российской Федерации от 7 мая 2008 года №714 "Об обеспечением жильём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жильём жителей Ханты-Мансийского автономного округа-Югры в 2014-2020 годах" </t>
  </si>
  <si>
    <t>Субвенции (ФБ)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жильём жителей Ханты-Мансийского автономного округа-Югры в 2014-2020 годах"</t>
  </si>
  <si>
    <t>- на софинансирование мероприятий подпрограммы "Обеспечение жильем молодых семей" федеральной целевой программы "Жилище" на 2011-2015 годы в рамках подпрограммы "Обеспечение мерами государственной поддержки по улучшению жилищных условий отдельных категорий граждан"</t>
  </si>
  <si>
    <t>Субсидии (ОБ)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Югре" на 2014 – 2020 годы</t>
  </si>
  <si>
    <t>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</si>
  <si>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Субвенции (ОБ)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</si>
  <si>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Субвенции (ОБ) на 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</si>
  <si>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Субвенции (ОБ)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 – 2020 годы"</t>
  </si>
  <si>
    <t xml:space="preserve">- реализацию подпрограммы "Обеспечение стабильной благополучной эпизоотической обстановки в автономном округе и защита населения от болезней общих для человека и животных" </t>
  </si>
  <si>
    <r>
      <t>Субвенции (ОБ) на осуществление полномочий по государственному управлению охраной труда в рамках подпрограммы "Улучшение условий и охраны труда в</t>
    </r>
    <r>
      <rPr>
        <sz val="18"/>
        <rFont val="Times New Roman"/>
        <family val="1"/>
        <charset val="204"/>
      </rPr>
      <t xml:space="preserve"> автономном округе" государственной программы "Содействие занятости населения в Ханты-Мансийском автономном округе – Югре на 2014 – 2020 годы"</t>
    </r>
  </si>
  <si>
    <t>Межбюджетные трансферты на реализацию дополнительных мероприятий, направленных на снижение напряжённости на рынке труда, в рамках подпрограммы "Дополнительные мероприятия в области содействия занятости населения" государственной программы "Содействие занятости населения в Ханты-Мансийском автономном округе – Югре на 2014 – 2020 годы"</t>
  </si>
  <si>
    <t>Межбюджетные трансферты на реализацию мероприятий подпрограммы "Общее образование.Дополнительное образование детей" государственной программы "Развитие образования в Ханты-Мансийском автономном округе-Югре на 2014-2020 годы"</t>
  </si>
  <si>
    <t>Субсидия (ОБ) по выплате компенсаций затрат дошкольным образовательным организациям, реализующим образовательную программу дошкольного образования на присмотр и уход за детьми-инвалидами в рамках подпрограммы "Общее образование и дополнительное образование детей" государственной программы "Развитие образования в ХМАО – Югре на 2014–2020 годы"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</si>
  <si>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за счет средств федерального бюджета 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</si>
  <si>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за счет средств бюджета автономного округа</t>
  </si>
  <si>
    <t>от 18.03.2014 № 401-ГД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</si>
</sst>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\.00\.00"/>
    <numFmt numFmtId="165" formatCode="#,##0.0;[Red]\-#,##0.0;0.0"/>
    <numFmt numFmtId="166" formatCode="#,##0.0_ ;[Red]\-#,##0.0\ "/>
    <numFmt numFmtId="167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sz val="18"/>
      <name val="Arial"/>
      <family val="2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2" fillId="0" borderId="0"/>
    <xf numFmtId="0" fontId="3" fillId="0" borderId="0"/>
  </cellStyleXfs>
  <cellXfs count="34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166" fontId="1" fillId="0" borderId="0" xfId="1" applyNumberFormat="1"/>
    <xf numFmtId="0" fontId="1" fillId="2" borderId="0" xfId="1" applyFill="1" applyAlignment="1">
      <alignment horizontal="left"/>
    </xf>
    <xf numFmtId="0" fontId="1" fillId="2" borderId="0" xfId="1" applyFill="1"/>
    <xf numFmtId="0" fontId="5" fillId="0" borderId="0" xfId="1" applyFont="1" applyAlignment="1">
      <alignment horizontal="left" vertical="top"/>
    </xf>
    <xf numFmtId="49" fontId="6" fillId="0" borderId="0" xfId="4" applyNumberFormat="1" applyFont="1" applyBorder="1" applyAlignment="1">
      <alignment horizontal="center" vertical="center" wrapText="1"/>
    </xf>
    <xf numFmtId="49" fontId="7" fillId="0" borderId="0" xfId="4" applyNumberFormat="1" applyFont="1" applyBorder="1" applyAlignment="1">
      <alignment horizontal="right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2" borderId="1" xfId="2" applyNumberFormat="1" applyFont="1" applyFill="1" applyBorder="1" applyAlignment="1" applyProtection="1">
      <alignment horizontal="justify" vertical="top" wrapText="1"/>
      <protection hidden="1"/>
    </xf>
    <xf numFmtId="166" fontId="7" fillId="2" borderId="1" xfId="1" applyNumberFormat="1" applyFont="1" applyFill="1" applyBorder="1" applyAlignment="1" applyProtection="1">
      <alignment horizontal="center" vertical="center"/>
      <protection hidden="1"/>
    </xf>
    <xf numFmtId="164" fontId="7" fillId="2" borderId="1" xfId="1" applyNumberFormat="1" applyFont="1" applyFill="1" applyBorder="1" applyAlignment="1" applyProtection="1">
      <alignment horizontal="justify" vertical="top" wrapText="1"/>
      <protection hidden="1"/>
    </xf>
    <xf numFmtId="49" fontId="8" fillId="2" borderId="1" xfId="1" applyNumberFormat="1" applyFont="1" applyFill="1" applyBorder="1" applyAlignment="1" applyProtection="1">
      <alignment horizontal="justify" vertical="top" wrapText="1"/>
      <protection hidden="1"/>
    </xf>
    <xf numFmtId="166" fontId="8" fillId="2" borderId="1" xfId="1" applyNumberFormat="1" applyFont="1" applyFill="1" applyBorder="1" applyAlignment="1" applyProtection="1">
      <alignment horizontal="center" vertical="center"/>
      <protection hidden="1"/>
    </xf>
    <xf numFmtId="164" fontId="6" fillId="2" borderId="1" xfId="1" applyNumberFormat="1" applyFont="1" applyFill="1" applyBorder="1" applyAlignment="1" applyProtection="1">
      <alignment horizontal="left" vertical="top" wrapText="1"/>
      <protection hidden="1"/>
    </xf>
    <xf numFmtId="166" fontId="6" fillId="2" borderId="1" xfId="1" applyNumberFormat="1" applyFont="1" applyFill="1" applyBorder="1" applyAlignment="1" applyProtection="1">
      <alignment horizontal="center" vertical="center"/>
      <protection hidden="1"/>
    </xf>
    <xf numFmtId="49" fontId="7" fillId="2" borderId="1" xfId="1" applyNumberFormat="1" applyFont="1" applyFill="1" applyBorder="1" applyAlignment="1" applyProtection="1">
      <alignment horizontal="justify" vertical="top" wrapText="1"/>
      <protection hidden="1"/>
    </xf>
    <xf numFmtId="164" fontId="7" fillId="2" borderId="1" xfId="1" applyNumberFormat="1" applyFont="1" applyFill="1" applyBorder="1" applyAlignment="1" applyProtection="1">
      <alignment horizontal="left" vertical="top" wrapText="1"/>
      <protection hidden="1"/>
    </xf>
    <xf numFmtId="0" fontId="6" fillId="2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0" xfId="1" applyFont="1"/>
    <xf numFmtId="166" fontId="9" fillId="0" borderId="0" xfId="1" applyNumberFormat="1" applyFont="1"/>
    <xf numFmtId="0" fontId="7" fillId="2" borderId="1" xfId="1" applyNumberFormat="1" applyFont="1" applyFill="1" applyBorder="1" applyAlignment="1" applyProtection="1">
      <alignment horizontal="justify" vertical="top" wrapText="1"/>
      <protection hidden="1"/>
    </xf>
    <xf numFmtId="0" fontId="7" fillId="0" borderId="1" xfId="4" applyNumberFormat="1" applyFont="1" applyFill="1" applyBorder="1" applyAlignment="1">
      <alignment horizontal="justify" vertical="center" wrapText="1"/>
    </xf>
    <xf numFmtId="167" fontId="7" fillId="2" borderId="1" xfId="0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 applyProtection="1">
      <alignment horizontal="justify" wrapText="1"/>
      <protection hidden="1"/>
    </xf>
    <xf numFmtId="164" fontId="7" fillId="2" borderId="2" xfId="1" applyNumberFormat="1" applyFont="1" applyFill="1" applyBorder="1" applyAlignment="1" applyProtection="1">
      <alignment horizontal="justify" vertical="distributed" wrapText="1"/>
      <protection hidden="1"/>
    </xf>
    <xf numFmtId="166" fontId="7" fillId="2" borderId="2" xfId="1" applyNumberFormat="1" applyFont="1" applyFill="1" applyBorder="1" applyAlignment="1" applyProtection="1">
      <alignment horizontal="center" vertical="center"/>
      <protection hidden="1"/>
    </xf>
    <xf numFmtId="49" fontId="6" fillId="0" borderId="0" xfId="4" applyNumberFormat="1" applyFont="1" applyBorder="1" applyAlignment="1">
      <alignment horizontal="center" vertical="center" wrapText="1"/>
    </xf>
    <xf numFmtId="0" fontId="10" fillId="0" borderId="0" xfId="1" applyFont="1" applyAlignment="1">
      <alignment horizontal="left" vertical="top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_на ДУМУ ВЕСНА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showGridLines="0" tabSelected="1" view="pageBreakPreview" topLeftCell="A25" zoomScale="75" zoomScaleNormal="85" zoomScaleSheetLayoutView="75" workbookViewId="0">
      <selection activeCell="A6" sqref="A6:B6"/>
    </sheetView>
  </sheetViews>
  <sheetFormatPr defaultRowHeight="12.75" x14ac:dyDescent="0.2"/>
  <cols>
    <col min="1" max="1" width="125.140625" style="1" customWidth="1"/>
    <col min="2" max="2" width="24.85546875" style="1" customWidth="1"/>
    <col min="3" max="16384" width="9.140625" style="1"/>
  </cols>
  <sheetData>
    <row r="1" spans="1:3" ht="16.5" x14ac:dyDescent="0.2">
      <c r="B1" s="33" t="s">
        <v>46</v>
      </c>
    </row>
    <row r="2" spans="1:3" ht="16.5" x14ac:dyDescent="0.2">
      <c r="B2" s="33" t="s">
        <v>41</v>
      </c>
    </row>
    <row r="3" spans="1:3" ht="16.5" x14ac:dyDescent="0.2">
      <c r="B3" s="33" t="s">
        <v>40</v>
      </c>
    </row>
    <row r="4" spans="1:3" ht="16.5" x14ac:dyDescent="0.2">
      <c r="B4" s="33" t="s">
        <v>63</v>
      </c>
    </row>
    <row r="5" spans="1:3" ht="15.75" x14ac:dyDescent="0.2">
      <c r="B5" s="6"/>
    </row>
    <row r="6" spans="1:3" ht="47.25" customHeight="1" x14ac:dyDescent="0.2">
      <c r="A6" s="32" t="s">
        <v>0</v>
      </c>
      <c r="B6" s="32"/>
    </row>
    <row r="7" spans="1:3" ht="26.25" customHeight="1" x14ac:dyDescent="0.35">
      <c r="A7" s="7"/>
      <c r="B7" s="8" t="s">
        <v>35</v>
      </c>
    </row>
    <row r="8" spans="1:3" ht="42.75" customHeight="1" x14ac:dyDescent="0.2">
      <c r="A8" s="9" t="s">
        <v>4</v>
      </c>
      <c r="B8" s="9" t="s">
        <v>34</v>
      </c>
    </row>
    <row r="9" spans="1:3" ht="25.5" customHeight="1" x14ac:dyDescent="0.2">
      <c r="A9" s="10" t="s">
        <v>1</v>
      </c>
      <c r="B9" s="11">
        <f>B10+B11</f>
        <v>1375492.7000000002</v>
      </c>
    </row>
    <row r="10" spans="1:3" ht="18.75" customHeight="1" x14ac:dyDescent="0.2">
      <c r="A10" s="10" t="s">
        <v>2</v>
      </c>
      <c r="B10" s="11">
        <f>B12+B13+B17+B18+B15+B19+B25+B26+B27+B28+B29+B36+B30+B31+B37+B32+B33+B34+B38</f>
        <v>1364932.0000000002</v>
      </c>
    </row>
    <row r="11" spans="1:3" ht="19.5" customHeight="1" x14ac:dyDescent="0.2">
      <c r="A11" s="12" t="s">
        <v>3</v>
      </c>
      <c r="B11" s="13">
        <f>B16+B35+B14+B39+B40</f>
        <v>10560.7</v>
      </c>
      <c r="C11" s="5"/>
    </row>
    <row r="12" spans="1:3" s="2" customFormat="1" ht="137.25" customHeight="1" x14ac:dyDescent="0.2">
      <c r="A12" s="14" t="s">
        <v>37</v>
      </c>
      <c r="B12" s="15">
        <v>53.5</v>
      </c>
      <c r="C12" s="4"/>
    </row>
    <row r="13" spans="1:3" s="2" customFormat="1" ht="115.5" customHeight="1" x14ac:dyDescent="0.2">
      <c r="A13" s="14" t="s">
        <v>36</v>
      </c>
      <c r="B13" s="15">
        <v>3487.8</v>
      </c>
      <c r="C13" s="4"/>
    </row>
    <row r="14" spans="1:3" s="2" customFormat="1" ht="135" hidden="1" customHeight="1" x14ac:dyDescent="0.2">
      <c r="A14" s="16" t="s">
        <v>19</v>
      </c>
      <c r="B14" s="15">
        <v>0</v>
      </c>
      <c r="C14" s="4"/>
    </row>
    <row r="15" spans="1:3" s="2" customFormat="1" ht="189.75" customHeight="1" x14ac:dyDescent="0.2">
      <c r="A15" s="30" t="s">
        <v>62</v>
      </c>
      <c r="B15" s="31">
        <v>2828.9</v>
      </c>
      <c r="C15" s="4"/>
    </row>
    <row r="16" spans="1:3" s="2" customFormat="1" ht="177" customHeight="1" x14ac:dyDescent="0.35">
      <c r="A16" s="29" t="s">
        <v>61</v>
      </c>
      <c r="B16" s="15">
        <v>4837.2</v>
      </c>
      <c r="C16" s="4"/>
    </row>
    <row r="17" spans="1:3" s="2" customFormat="1" ht="46.5" x14ac:dyDescent="0.2">
      <c r="A17" s="16" t="s">
        <v>5</v>
      </c>
      <c r="B17" s="15">
        <v>742.4</v>
      </c>
      <c r="C17" s="4"/>
    </row>
    <row r="18" spans="1:3" s="2" customFormat="1" ht="69.75" x14ac:dyDescent="0.2">
      <c r="A18" s="16" t="s">
        <v>6</v>
      </c>
      <c r="B18" s="15">
        <v>7855.5</v>
      </c>
      <c r="C18" s="4"/>
    </row>
    <row r="19" spans="1:3" s="2" customFormat="1" ht="93" x14ac:dyDescent="0.2">
      <c r="A19" s="16" t="s">
        <v>20</v>
      </c>
      <c r="B19" s="15">
        <f>B20+B21+B22+B23+B24</f>
        <v>4728.7</v>
      </c>
      <c r="C19" s="4"/>
    </row>
    <row r="20" spans="1:3" s="2" customFormat="1" ht="46.5" x14ac:dyDescent="0.2">
      <c r="A20" s="17" t="s">
        <v>21</v>
      </c>
      <c r="B20" s="18">
        <v>98.4</v>
      </c>
      <c r="C20" s="4"/>
    </row>
    <row r="21" spans="1:3" s="2" customFormat="1" ht="46.5" x14ac:dyDescent="0.2">
      <c r="A21" s="17" t="s">
        <v>22</v>
      </c>
      <c r="B21" s="18">
        <v>2557.5</v>
      </c>
      <c r="C21" s="4"/>
    </row>
    <row r="22" spans="1:3" s="2" customFormat="1" ht="23.25" x14ac:dyDescent="0.2">
      <c r="A22" s="17" t="s">
        <v>23</v>
      </c>
      <c r="B22" s="18">
        <v>1232.8</v>
      </c>
      <c r="C22" s="4"/>
    </row>
    <row r="23" spans="1:3" s="2" customFormat="1" ht="69.75" x14ac:dyDescent="0.2">
      <c r="A23" s="17" t="s">
        <v>56</v>
      </c>
      <c r="B23" s="18">
        <v>440</v>
      </c>
      <c r="C23" s="4"/>
    </row>
    <row r="24" spans="1:3" s="2" customFormat="1" ht="46.5" x14ac:dyDescent="0.2">
      <c r="A24" s="17" t="s">
        <v>38</v>
      </c>
      <c r="B24" s="18">
        <v>400</v>
      </c>
      <c r="C24" s="4"/>
    </row>
    <row r="25" spans="1:3" s="2" customFormat="1" ht="93" customHeight="1" x14ac:dyDescent="0.2">
      <c r="A25" s="14" t="s">
        <v>57</v>
      </c>
      <c r="B25" s="15">
        <v>2969.5</v>
      </c>
      <c r="C25" s="4"/>
    </row>
    <row r="26" spans="1:3" s="2" customFormat="1" ht="116.25" x14ac:dyDescent="0.2">
      <c r="A26" s="16" t="s">
        <v>43</v>
      </c>
      <c r="B26" s="15">
        <v>405125</v>
      </c>
      <c r="C26" s="4"/>
    </row>
    <row r="27" spans="1:3" s="2" customFormat="1" ht="93" x14ac:dyDescent="0.2">
      <c r="A27" s="16" t="s">
        <v>42</v>
      </c>
      <c r="B27" s="15">
        <v>737154.3</v>
      </c>
      <c r="C27" s="4"/>
    </row>
    <row r="28" spans="1:3" s="2" customFormat="1" ht="138.75" customHeight="1" x14ac:dyDescent="0.2">
      <c r="A28" s="14" t="s">
        <v>53</v>
      </c>
      <c r="B28" s="15">
        <v>62760</v>
      </c>
      <c r="C28" s="4"/>
    </row>
    <row r="29" spans="1:3" s="2" customFormat="1" ht="116.25" x14ac:dyDescent="0.2">
      <c r="A29" s="14" t="s">
        <v>54</v>
      </c>
      <c r="B29" s="15">
        <v>1379</v>
      </c>
      <c r="C29" s="4"/>
    </row>
    <row r="30" spans="1:3" s="2" customFormat="1" ht="139.5" x14ac:dyDescent="0.2">
      <c r="A30" s="14" t="s">
        <v>44</v>
      </c>
      <c r="B30" s="15">
        <v>23216</v>
      </c>
      <c r="C30" s="4"/>
    </row>
    <row r="31" spans="1:3" s="2" customFormat="1" ht="138" customHeight="1" x14ac:dyDescent="0.2">
      <c r="A31" s="14" t="s">
        <v>45</v>
      </c>
      <c r="B31" s="15">
        <v>2258</v>
      </c>
      <c r="C31" s="4"/>
    </row>
    <row r="32" spans="1:3" s="2" customFormat="1" ht="141.75" customHeight="1" x14ac:dyDescent="0.2">
      <c r="A32" s="16" t="s">
        <v>9</v>
      </c>
      <c r="B32" s="15">
        <f>8000.5+1013.2</f>
        <v>9013.7000000000007</v>
      </c>
      <c r="C32" s="4"/>
    </row>
    <row r="33" spans="1:3" s="2" customFormat="1" ht="139.5" x14ac:dyDescent="0.2">
      <c r="A33" s="16" t="s">
        <v>55</v>
      </c>
      <c r="B33" s="15">
        <v>621.1</v>
      </c>
      <c r="C33" s="4"/>
    </row>
    <row r="34" spans="1:3" s="2" customFormat="1" ht="93" x14ac:dyDescent="0.2">
      <c r="A34" s="16" t="s">
        <v>10</v>
      </c>
      <c r="B34" s="15">
        <v>18803</v>
      </c>
      <c r="C34" s="4"/>
    </row>
    <row r="35" spans="1:3" s="2" customFormat="1" ht="91.5" customHeight="1" x14ac:dyDescent="0.2">
      <c r="A35" s="16" t="s">
        <v>18</v>
      </c>
      <c r="B35" s="15">
        <v>602.79999999999995</v>
      </c>
      <c r="C35" s="4"/>
    </row>
    <row r="36" spans="1:3" s="2" customFormat="1" ht="71.25" customHeight="1" x14ac:dyDescent="0.2">
      <c r="A36" s="16" t="s">
        <v>7</v>
      </c>
      <c r="B36" s="15">
        <v>9497.1</v>
      </c>
      <c r="C36" s="4"/>
    </row>
    <row r="37" spans="1:3" s="2" customFormat="1" ht="161.25" customHeight="1" x14ac:dyDescent="0.2">
      <c r="A37" s="16" t="s">
        <v>8</v>
      </c>
      <c r="B37" s="15">
        <v>71544.399999999994</v>
      </c>
      <c r="C37" s="4"/>
    </row>
    <row r="38" spans="1:3" s="2" customFormat="1" ht="209.25" x14ac:dyDescent="0.2">
      <c r="A38" s="27" t="s">
        <v>47</v>
      </c>
      <c r="B38" s="28">
        <v>894.1</v>
      </c>
      <c r="C38" s="4"/>
    </row>
    <row r="39" spans="1:3" s="2" customFormat="1" ht="209.25" x14ac:dyDescent="0.2">
      <c r="A39" s="27" t="s">
        <v>48</v>
      </c>
      <c r="B39" s="28">
        <v>2926.1</v>
      </c>
      <c r="C39" s="4"/>
    </row>
    <row r="40" spans="1:3" s="2" customFormat="1" ht="186" x14ac:dyDescent="0.2">
      <c r="A40" s="27" t="s">
        <v>49</v>
      </c>
      <c r="B40" s="28">
        <f>2194.6</f>
        <v>2194.6</v>
      </c>
      <c r="C40" s="4"/>
    </row>
    <row r="41" spans="1:3" s="2" customFormat="1" ht="22.5" x14ac:dyDescent="0.2">
      <c r="A41" s="19" t="s">
        <v>24</v>
      </c>
      <c r="B41" s="20">
        <f>B42+B43+B44+B45+B46+B49+B53+B54+B55+B56+B57</f>
        <v>370159.5</v>
      </c>
      <c r="C41" s="4"/>
    </row>
    <row r="42" spans="1:3" s="2" customFormat="1" ht="93" x14ac:dyDescent="0.2">
      <c r="A42" s="16" t="s">
        <v>11</v>
      </c>
      <c r="B42" s="15">
        <v>8884.7999999999993</v>
      </c>
      <c r="C42" s="4"/>
    </row>
    <row r="43" spans="1:3" s="2" customFormat="1" ht="93" x14ac:dyDescent="0.2">
      <c r="A43" s="16" t="s">
        <v>12</v>
      </c>
      <c r="B43" s="15">
        <v>180.5</v>
      </c>
      <c r="C43" s="4"/>
    </row>
    <row r="44" spans="1:3" s="2" customFormat="1" ht="162" customHeight="1" x14ac:dyDescent="0.2">
      <c r="A44" s="16" t="s">
        <v>13</v>
      </c>
      <c r="B44" s="15">
        <v>99.4</v>
      </c>
      <c r="C44" s="4"/>
    </row>
    <row r="45" spans="1:3" s="2" customFormat="1" ht="116.25" x14ac:dyDescent="0.2">
      <c r="A45" s="16" t="s">
        <v>14</v>
      </c>
      <c r="B45" s="15">
        <v>81717.2</v>
      </c>
      <c r="C45" s="4"/>
    </row>
    <row r="46" spans="1:3" s="2" customFormat="1" ht="69.75" x14ac:dyDescent="0.2">
      <c r="A46" s="21" t="s">
        <v>28</v>
      </c>
      <c r="B46" s="15">
        <f>B47+B48</f>
        <v>96619.5</v>
      </c>
      <c r="C46" s="4"/>
    </row>
    <row r="47" spans="1:3" s="2" customFormat="1" ht="27.75" customHeight="1" x14ac:dyDescent="0.2">
      <c r="A47" s="17" t="s">
        <v>29</v>
      </c>
      <c r="B47" s="18">
        <f>14558.2+38271.2+37007</f>
        <v>89836.4</v>
      </c>
      <c r="C47" s="4"/>
    </row>
    <row r="48" spans="1:3" s="2" customFormat="1" ht="93" x14ac:dyDescent="0.2">
      <c r="A48" s="17" t="s">
        <v>50</v>
      </c>
      <c r="B48" s="18">
        <v>6783.1</v>
      </c>
      <c r="C48" s="4"/>
    </row>
    <row r="49" spans="1:3" s="2" customFormat="1" ht="69.75" x14ac:dyDescent="0.2">
      <c r="A49" s="21" t="s">
        <v>30</v>
      </c>
      <c r="B49" s="15">
        <f>B50+B51+B52</f>
        <v>5650.4</v>
      </c>
      <c r="C49" s="4"/>
    </row>
    <row r="50" spans="1:3" s="2" customFormat="1" ht="46.5" x14ac:dyDescent="0.2">
      <c r="A50" s="17" t="s">
        <v>31</v>
      </c>
      <c r="B50" s="18">
        <v>765.7</v>
      </c>
      <c r="C50" s="4"/>
    </row>
    <row r="51" spans="1:3" s="2" customFormat="1" ht="46.5" x14ac:dyDescent="0.2">
      <c r="A51" s="17" t="s">
        <v>33</v>
      </c>
      <c r="B51" s="18">
        <v>4129.5</v>
      </c>
      <c r="C51" s="4"/>
    </row>
    <row r="52" spans="1:3" s="2" customFormat="1" ht="46.5" x14ac:dyDescent="0.2">
      <c r="A52" s="17" t="s">
        <v>32</v>
      </c>
      <c r="B52" s="18">
        <v>755.2</v>
      </c>
      <c r="C52" s="4"/>
    </row>
    <row r="53" spans="1:3" s="2" customFormat="1" ht="116.25" x14ac:dyDescent="0.2">
      <c r="A53" s="26" t="s">
        <v>51</v>
      </c>
      <c r="B53" s="15">
        <v>168607</v>
      </c>
      <c r="C53" s="4"/>
    </row>
    <row r="54" spans="1:3" s="2" customFormat="1" ht="93" x14ac:dyDescent="0.2">
      <c r="A54" s="26" t="s">
        <v>15</v>
      </c>
      <c r="B54" s="15">
        <v>4885.3</v>
      </c>
      <c r="C54" s="4"/>
    </row>
    <row r="55" spans="1:3" s="2" customFormat="1" ht="93" x14ac:dyDescent="0.2">
      <c r="A55" s="21" t="s">
        <v>16</v>
      </c>
      <c r="B55" s="15">
        <v>798.4</v>
      </c>
      <c r="C55" s="4"/>
    </row>
    <row r="56" spans="1:3" s="2" customFormat="1" ht="162.75" hidden="1" x14ac:dyDescent="0.2">
      <c r="A56" s="22" t="s">
        <v>17</v>
      </c>
      <c r="B56" s="15">
        <v>0</v>
      </c>
      <c r="C56" s="4"/>
    </row>
    <row r="57" spans="1:3" s="2" customFormat="1" ht="117" customHeight="1" x14ac:dyDescent="0.2">
      <c r="A57" s="14" t="s">
        <v>60</v>
      </c>
      <c r="B57" s="15">
        <v>2717</v>
      </c>
      <c r="C57" s="4"/>
    </row>
    <row r="58" spans="1:3" s="2" customFormat="1" ht="22.5" x14ac:dyDescent="0.2">
      <c r="A58" s="19" t="s">
        <v>39</v>
      </c>
      <c r="B58" s="20">
        <f>B61+B62+B59+B60+B63</f>
        <v>54484.800000000003</v>
      </c>
      <c r="C58" s="4"/>
    </row>
    <row r="59" spans="1:3" s="2" customFormat="1" ht="139.5" x14ac:dyDescent="0.2">
      <c r="A59" s="14" t="s">
        <v>25</v>
      </c>
      <c r="B59" s="15">
        <v>18779.7</v>
      </c>
      <c r="C59" s="4"/>
    </row>
    <row r="60" spans="1:3" s="2" customFormat="1" ht="162.75" x14ac:dyDescent="0.2">
      <c r="A60" s="14" t="s">
        <v>26</v>
      </c>
      <c r="B60" s="15">
        <v>34284.800000000003</v>
      </c>
      <c r="C60" s="4"/>
    </row>
    <row r="61" spans="1:3" s="2" customFormat="1" ht="93" x14ac:dyDescent="0.2">
      <c r="A61" s="16" t="s">
        <v>52</v>
      </c>
      <c r="B61" s="15">
        <v>1355.3</v>
      </c>
      <c r="C61" s="4"/>
    </row>
    <row r="62" spans="1:3" s="2" customFormat="1" ht="116.25" x14ac:dyDescent="0.2">
      <c r="A62" s="16" t="s">
        <v>58</v>
      </c>
      <c r="B62" s="15">
        <v>50</v>
      </c>
      <c r="C62" s="4"/>
    </row>
    <row r="63" spans="1:3" s="2" customFormat="1" ht="93" x14ac:dyDescent="0.2">
      <c r="A63" s="16" t="s">
        <v>59</v>
      </c>
      <c r="B63" s="15">
        <v>15</v>
      </c>
      <c r="C63" s="4"/>
    </row>
    <row r="64" spans="1:3" s="2" customFormat="1" ht="31.5" customHeight="1" x14ac:dyDescent="0.2">
      <c r="A64" s="23" t="s">
        <v>27</v>
      </c>
      <c r="B64" s="20">
        <f>B58+B41+B9</f>
        <v>1800137.0000000002</v>
      </c>
      <c r="C64" s="4"/>
    </row>
    <row r="65" spans="1:2" ht="23.25" x14ac:dyDescent="0.35">
      <c r="A65" s="24"/>
      <c r="B65" s="25"/>
    </row>
    <row r="66" spans="1:2" x14ac:dyDescent="0.2">
      <c r="B66" s="3"/>
    </row>
    <row r="67" spans="1:2" hidden="1" x14ac:dyDescent="0.2">
      <c r="B67" s="3">
        <f>B64-B59-B60</f>
        <v>1747072.5000000002</v>
      </c>
    </row>
  </sheetData>
  <mergeCells count="1">
    <mergeCell ref="A6:B6"/>
  </mergeCells>
  <phoneticPr fontId="0" type="noConversion"/>
  <printOptions horizontalCentered="1"/>
  <pageMargins left="1.7716535433070868" right="0.39370078740157483" top="0.59055118110236227" bottom="0.59055118110236227" header="0.51181102362204722" footer="0.31496062992125984"/>
  <pageSetup paperSize="9" scale="51" firstPageNumber="227" fitToHeight="0" orientation="portrait" useFirstPageNumber="1" r:id="rId1"/>
  <headerFooter alignWithMargins="0">
    <oddFooter>&amp;R&amp;"Times New Roman,обычный"&amp;13&amp;P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2014 </vt:lpstr>
      <vt:lpstr>'2014 '!Заголовки_для_печати</vt:lpstr>
      <vt:lpstr>'2014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Киямова Юлия Валерьевна</cp:lastModifiedBy>
  <cp:lastPrinted>2014-03-11T10:21:31Z</cp:lastPrinted>
  <dcterms:created xsi:type="dcterms:W3CDTF">2013-10-28T12:01:13Z</dcterms:created>
  <dcterms:modified xsi:type="dcterms:W3CDTF">2014-03-19T04:19:37Z</dcterms:modified>
</cp:coreProperties>
</file>