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9320" windowHeight="13170"/>
  </bookViews>
  <sheets>
    <sheet name="2014" sheetId="2" r:id="rId1"/>
  </sheets>
  <definedNames>
    <definedName name="_xlnm.Print_Titles" localSheetId="0">'2014'!$9:$9</definedName>
    <definedName name="_xlnm.Print_Area" localSheetId="0">'2014'!$A$1:$D$499</definedName>
  </definedNames>
  <calcPr calcId="145621"/>
</workbook>
</file>

<file path=xl/calcChain.xml><?xml version="1.0" encoding="utf-8"?>
<calcChain xmlns="http://schemas.openxmlformats.org/spreadsheetml/2006/main">
  <c r="D460" i="2" l="1"/>
  <c r="D496" i="2"/>
  <c r="D474" i="2"/>
  <c r="D469" i="2" s="1"/>
  <c r="D472" i="2"/>
  <c r="D382" i="2"/>
  <c r="D333" i="2"/>
  <c r="D330" i="2"/>
  <c r="D293" i="2"/>
  <c r="D291" i="2"/>
  <c r="D258" i="2"/>
  <c r="D248" i="2"/>
  <c r="D247" i="2" s="1"/>
  <c r="D244" i="2"/>
  <c r="D229" i="2"/>
  <c r="D220" i="2"/>
  <c r="D206" i="2"/>
  <c r="D202" i="2"/>
  <c r="D199" i="2"/>
  <c r="D194" i="2"/>
  <c r="D189" i="2"/>
  <c r="D184" i="2" s="1"/>
  <c r="D182" i="2"/>
  <c r="D115" i="2"/>
  <c r="D68" i="2"/>
  <c r="D45" i="2"/>
  <c r="D17" i="2"/>
  <c r="D25" i="2"/>
  <c r="D326" i="2"/>
  <c r="D325" i="2"/>
  <c r="D324" i="2" s="1"/>
  <c r="D470" i="2"/>
  <c r="D408" i="2"/>
  <c r="D407" i="2" s="1"/>
  <c r="D360" i="2"/>
  <c r="D312" i="2"/>
  <c r="D306" i="2"/>
  <c r="D239" i="2"/>
  <c r="D238" i="2" s="1"/>
  <c r="D210" i="2"/>
  <c r="D209" i="2" s="1"/>
  <c r="D225" i="2"/>
  <c r="D234" i="2"/>
  <c r="D233" i="2" s="1"/>
  <c r="D223" i="2"/>
  <c r="D227" i="2"/>
  <c r="D231" i="2"/>
  <c r="D219" i="2" s="1"/>
  <c r="D493" i="2"/>
  <c r="D491" i="2"/>
  <c r="D490" i="2"/>
  <c r="D488" i="2"/>
  <c r="D487" i="2" s="1"/>
  <c r="D482" i="2"/>
  <c r="D477" i="2"/>
  <c r="D466" i="2"/>
  <c r="D463" i="2"/>
  <c r="D455" i="2"/>
  <c r="D452" i="2"/>
  <c r="D445" i="2"/>
  <c r="D444" i="2" s="1"/>
  <c r="D443" i="2" s="1"/>
  <c r="D440" i="2"/>
  <c r="D435" i="2"/>
  <c r="D431" i="2"/>
  <c r="D424" i="2"/>
  <c r="D419" i="2"/>
  <c r="D413" i="2"/>
  <c r="D405" i="2"/>
  <c r="D403" i="2"/>
  <c r="D400" i="2"/>
  <c r="D398" i="2"/>
  <c r="D393" i="2"/>
  <c r="D392" i="2" s="1"/>
  <c r="D389" i="2"/>
  <c r="D388" i="2" s="1"/>
  <c r="D385" i="2"/>
  <c r="D381" i="2"/>
  <c r="D374" i="2"/>
  <c r="D373" i="2" s="1"/>
  <c r="D370" i="2"/>
  <c r="D368" i="2"/>
  <c r="D367" i="2" s="1"/>
  <c r="D365" i="2"/>
  <c r="D363" i="2"/>
  <c r="D357" i="2"/>
  <c r="D354" i="2"/>
  <c r="D353" i="2" s="1"/>
  <c r="D352" i="2" s="1"/>
  <c r="D350" i="2"/>
  <c r="D347" i="2"/>
  <c r="D343" i="2"/>
  <c r="D342" i="2" s="1"/>
  <c r="D340" i="2"/>
  <c r="D337" i="2"/>
  <c r="D329" i="2"/>
  <c r="D322" i="2"/>
  <c r="D321" i="2" s="1"/>
  <c r="D318" i="2"/>
  <c r="D317" i="2"/>
  <c r="D315" i="2"/>
  <c r="D300" i="2"/>
  <c r="D298" i="2"/>
  <c r="D286" i="2"/>
  <c r="D282" i="2"/>
  <c r="D280" i="2"/>
  <c r="D278" i="2"/>
  <c r="D276" i="2"/>
  <c r="D267" i="2" s="1"/>
  <c r="D266" i="2" s="1"/>
  <c r="D274" i="2"/>
  <c r="D271" i="2"/>
  <c r="D268" i="2"/>
  <c r="D264" i="2"/>
  <c r="D255" i="2" s="1"/>
  <c r="D262" i="2"/>
  <c r="D256" i="2"/>
  <c r="D252" i="2"/>
  <c r="D242" i="2"/>
  <c r="D216" i="2"/>
  <c r="D213" i="2"/>
  <c r="D204" i="2"/>
  <c r="D201" i="2"/>
  <c r="D197" i="2"/>
  <c r="D196" i="2" s="1"/>
  <c r="D192" i="2"/>
  <c r="D191" i="2"/>
  <c r="D187" i="2"/>
  <c r="D185" i="2"/>
  <c r="D180" i="2"/>
  <c r="D179" i="2"/>
  <c r="D173" i="2"/>
  <c r="D171" i="2"/>
  <c r="D168" i="2"/>
  <c r="D167" i="2"/>
  <c r="D160" i="2" s="1"/>
  <c r="D165" i="2"/>
  <c r="D162" i="2"/>
  <c r="D155" i="2"/>
  <c r="D154" i="2"/>
  <c r="D147" i="2" s="1"/>
  <c r="D152" i="2"/>
  <c r="D149" i="2"/>
  <c r="D144" i="2"/>
  <c r="D139" i="2"/>
  <c r="D133" i="2" s="1"/>
  <c r="D134" i="2"/>
  <c r="D129" i="2"/>
  <c r="D124" i="2"/>
  <c r="D121" i="2"/>
  <c r="D119" i="2"/>
  <c r="D112" i="2"/>
  <c r="D106" i="2"/>
  <c r="D105" i="2"/>
  <c r="D103" i="2"/>
  <c r="D101" i="2"/>
  <c r="D97" i="2"/>
  <c r="D92" i="2"/>
  <c r="D90" i="2"/>
  <c r="D87" i="2"/>
  <c r="D85" i="2"/>
  <c r="D81" i="2"/>
  <c r="D76" i="2"/>
  <c r="D74" i="2"/>
  <c r="D63" i="2"/>
  <c r="D60" i="2"/>
  <c r="D59" i="2" s="1"/>
  <c r="D55" i="2"/>
  <c r="D52" i="2"/>
  <c r="D48" i="2"/>
  <c r="D47" i="2" s="1"/>
  <c r="D42" i="2"/>
  <c r="D39" i="2"/>
  <c r="D37" i="2"/>
  <c r="D34" i="2"/>
  <c r="D32" i="2"/>
  <c r="D27" i="2"/>
  <c r="D23" i="2"/>
  <c r="D12" i="2"/>
  <c r="D11" i="2" s="1"/>
  <c r="D10" i="2" s="1"/>
  <c r="D423" i="2"/>
  <c r="D123" i="2"/>
  <c r="D161" i="2"/>
  <c r="D346" i="2"/>
  <c r="D212" i="2"/>
  <c r="D297" i="2"/>
  <c r="D336" i="2"/>
  <c r="D100" i="2"/>
  <c r="D305" i="2"/>
  <c r="D356" i="2"/>
  <c r="D412" i="2"/>
  <c r="D434" i="2"/>
  <c r="D476" i="2"/>
  <c r="D111" i="2"/>
  <c r="D110" i="2" s="1"/>
  <c r="D51" i="2"/>
  <c r="D62" i="2"/>
  <c r="D80" i="2"/>
  <c r="D79" i="2" s="1"/>
  <c r="D148" i="2"/>
  <c r="D170" i="2"/>
  <c r="D328" i="2" l="1"/>
  <c r="D304" i="2"/>
  <c r="D208" i="2"/>
  <c r="D178" i="2"/>
  <c r="D372" i="2"/>
  <c r="D499" i="2" s="1"/>
  <c r="E499" i="2" s="1"/>
  <c r="D237" i="2"/>
</calcChain>
</file>

<file path=xl/sharedStrings.xml><?xml version="1.0" encoding="utf-8"?>
<sst xmlns="http://schemas.openxmlformats.org/spreadsheetml/2006/main" count="1080" uniqueCount="377">
  <si>
    <t xml:space="preserve"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</si>
  <si>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Реализация мероприятий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</si>
  <si>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реализацию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</si>
  <si>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 xml:space="preserve"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</t>
  </si>
  <si>
    <t xml:space="preserve">Подпрограмма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</si>
  <si>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Подпрограмма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</si>
  <si>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реализацию подпрограммы "Обеспечение стабильной благополучной эпизоотической обстановки в автономном округе и защита населения от болезней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</si>
  <si>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</si>
  <si>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</si>
  <si>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</si>
  <si>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 xml:space="preserve"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</si>
  <si>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</si>
  <si>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 xml:space="preserve">Расходы на обеспечение функций органов местного самоуправления  в рамках подпрограммы «Организационное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Когалыма» муниципальной программы "Обеспечение доступным и комфортным жильем жителей города Когалыма в 2014-2016 годах" 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</si>
  <si>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</si>
  <si>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</si>
  <si>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</si>
  <si>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</si>
  <si>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</si>
  <si>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Мероприятия по профилактике правонарушений в сфере общественного порядка в рамках подпрограммы "Профилактика правонарушений" 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</si>
  <si>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Мероприятия по профилактике правонарушений в сфере безопасности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</si>
  <si>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</si>
  <si>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 xml:space="preserve">Субвенции на осуществление полномочий по государственной регистрации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 </t>
  </si>
  <si>
    <t>Субсидии на реализацию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</si>
  <si>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</si>
  <si>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</si>
  <si>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</si>
  <si>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Подпрограмма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</si>
  <si>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Реализация мероприятий подпрограммы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</si>
  <si>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"Информационное общество - Когалым на 2014-2016 годы"</t>
  </si>
  <si>
    <t>Расходы на обеспечение функций органов местного самоуправления в рамках  муниципальной программы "Информационное общество - Когалым на 2014-2016 годы"</t>
  </si>
  <si>
    <t>Реализация мероприятий в рамках  программы "Информационное общество - Когалым на 2014-2016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</si>
  <si>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</si>
  <si>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Реализация мероприятий подпрограммы 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</si>
  <si>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</si>
  <si>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2016 годы"</t>
  </si>
  <si>
    <t xml:space="preserve">Муниципальная программа "Управление муниципальным имуществом  города Когалыма на 2014-2016 годы" </t>
  </si>
  <si>
    <t xml:space="preserve">Реализация мероприятий муниципальной программы "Управление муниципальным имуществом  города Когалыма на 2014 – 2016 годы" </t>
  </si>
  <si>
    <t>Субсидии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</si>
  <si>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Реализация мероприятий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</si>
  <si>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Реализация мероприятий муниципальной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</si>
  <si>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Субвенции за счет средств бюджета автономного округа, не отнесенные к муниципальным программам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</si>
  <si>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</si>
  <si>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</si>
  <si>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</si>
  <si>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</si>
  <si>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«Организационное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Когалыма» муниципальной программы "Обеспечение доступным и комфортным жильем жителей города Когалыма в 2014-2016 годах"</t>
  </si>
  <si>
    <t>Реализация мероприятий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</si>
  <si>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2016 годы"</t>
  </si>
  <si>
    <t>Подпрограмма "Содействие развитию градостроительной деятельности на 2014-2016 годы"</t>
  </si>
  <si>
    <t>Реализация мероприятий подпрограммы "Содействие развитию градостроительной деятельности на 2014-2016 годы" муниципальной программы "Обеспечение доступным и комфортным жильём жителей города Когалыма в 2014-2016 годах"</t>
  </si>
  <si>
    <t>Обеспечение специальным топливом и горюче-смазочными материалами вне рамок государственного оборонного заказа</t>
  </si>
  <si>
    <t>Обеспечение мероприятий по переселению граждан из аварийного жилищного фонда за счет средств бюджета муниципального образования</t>
  </si>
  <si>
    <t>Муниципальная программа "Обеспечение экологической безопасности города Когалыма на 2014-2016 годы"</t>
  </si>
  <si>
    <t>Подпрограмма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</si>
  <si>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Реализация мероприятий подпрограммы "Совершенствование системы муниципального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</si>
  <si>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Приложение 3</t>
  </si>
  <si>
    <t>Реализация мероприятий подпрограммы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</si>
  <si>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Премии и гранты</t>
  </si>
  <si>
    <t xml:space="preserve">Пособия, компенсации и иные социальные выплаты
гражданам, кроме публичных нормативных обязательств
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</si>
  <si>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программы "Развитие образования в городе Когалыме на 2014–2016 годы"</t>
  </si>
  <si>
    <t>Иные межбюджетные трансферты на реализацию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</si>
  <si>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поддержку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</si>
  <si>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</si>
  <si>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</si>
  <si>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</si>
  <si>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Реализация мероприятий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</si>
  <si>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</si>
  <si>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Субсидия на возмещение части затрат в связи с предоставлением учителям общеобразовательных организаций ипотечного кредита в рамках  подпрограммы 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</si>
  <si>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Реализация мероприятий подпрограммы "Обеспечение реализации муниципальной программы"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 – 2020 годы"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</si>
  <si>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</si>
  <si>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автономного бюджета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</si>
  <si>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</si>
  <si>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–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</si>
  <si>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</t>
  </si>
  <si>
    <t>Расходы, произведенные за счет средств резервного фонда муниципального образования</t>
  </si>
  <si>
    <t xml:space="preserve">Приобретение товаров, работ, услуг в пользу граждан
в целях их социального обеспечения
</t>
  </si>
  <si>
    <t xml:space="preserve">Обеспечение мероприятий по переселению граждан из аварийного жилищного фонда </t>
  </si>
  <si>
    <t xml:space="preserve"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2014 год
</t>
  </si>
  <si>
    <t>0200000</t>
  </si>
  <si>
    <t>0220000</t>
  </si>
  <si>
    <t xml:space="preserve">Подпрограмма "Молодежь города Когалыма" муниципальной программы "Развитие образования в городе Когалыме на 2014-2016 годы" </t>
  </si>
  <si>
    <t xml:space="preserve">Подпрограмма "Допризывная подготовка молодежи" муниципальной программы "Развитие образования в городе Когалыме на 2014-2016 годы" </t>
  </si>
  <si>
    <t>Муниципальная программа "Социальная поддержка жителей города Когалыма на 2014 – 2016 годы"</t>
  </si>
  <si>
    <t>Подпрограмма "Дети города Когалыма" муниципальной программы "Социальная поддержка жителей города Когалыма на 2014 – 2016 годы"</t>
  </si>
  <si>
    <t>Подпрограмма "Преодоление социальной исключенности" муниципальной программы "Социальная поддержка жителей города Когалыма на 2014 – 2016 годы"</t>
  </si>
  <si>
    <t xml:space="preserve">Муниципальная программа "Доступная среда в городе Когалыме на 2014-2016 годы" </t>
  </si>
  <si>
    <t xml:space="preserve">Муниципальная программа "Развитие культуры в городе Когалыме на 2014-2016 годы" 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</si>
  <si>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</si>
  <si>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 xml:space="preserve">Подпрограмма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</si>
  <si>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Подпрограмма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</si>
  <si>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Муниципальная программа "Развитие физической культуры и спорта в городе Когалыме на 2014-2016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</si>
  <si>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</si>
  <si>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</si>
  <si>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>Муниципальная программа "Содействие занятости населения города Когалыма на 2014-2016 годы"</t>
  </si>
  <si>
    <t xml:space="preserve">Подпрограмма "Содействие трудоустройству граждан" муниципальной программы "Содействие занятости населения города Когалыма на 2014-2016 годы" </t>
  </si>
  <si>
    <t xml:space="preserve">Подпрограмма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</si>
  <si>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 xml:space="preserve">Подпрограмма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</si>
  <si>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 xml:space="preserve"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2014-2016 годах" </t>
  </si>
  <si>
    <t>Муниципальная программа "Обеспечение доступным и комфортным жильем жителей города Когалыма в 2014-2016 годах"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</si>
  <si>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</si>
  <si>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Подпрограмма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</si>
  <si>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2016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</si>
  <si>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</si>
  <si>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</si>
  <si>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</si>
  <si>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 xml:space="preserve">Муниципальная программа "Обеспечение прав и законных интересов населения города Когалыма в отдельных сферах жизнедеятельности в 2014-2016 годах" </t>
  </si>
  <si>
    <t xml:space="preserve"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</si>
  <si>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 xml:space="preserve"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</si>
  <si>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 xml:space="preserve">Муниципальная программа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</si>
  <si>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</si>
  <si>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</si>
  <si>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</si>
  <si>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Муниципальная программа "Социально-экономическое развитие и инвестиции муниципального образования город Когалым на 2014-2016 годы"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</si>
  <si>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</si>
  <si>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</si>
  <si>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"Развитие транспортной системы города Когалыма на 2014 – 2016 годы"</t>
  </si>
  <si>
    <t xml:space="preserve">Подпрограмма "Автомобильный транспорт" муниципальной программы "Развитие транспортной системы города Когалыма на 2014 – 2016 годы" </t>
  </si>
  <si>
    <t>Подпрограмма "Дорожное хозяйство" муниципальной программы "Развитие транспортной системы города Когалыма на 2014 – 2016 годы"</t>
  </si>
  <si>
    <t xml:space="preserve">Муниципальная программа "Управление муниципальными финансами в городе Когалыме на 2014-2016 годы" </t>
  </si>
  <si>
    <t>Муниципальная программа "Поддержка развития институтов гражданского общества города Когалыма на 2014-2016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</si>
  <si>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</si>
  <si>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Муниципальная программа "Профилактика экстремизма в городе Когалыме на 2014-2016 годы"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</si>
  <si>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2015-2016 годов"</t>
  </si>
  <si>
    <t>Муниципальная программа "Содержание объектов городского хозяйства и инженерной инфраструктуры  в городе Когалыме на 2014-2016 годы"</t>
  </si>
  <si>
    <t xml:space="preserve"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</si>
  <si>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Непрограммные расходы</t>
  </si>
  <si>
    <t>Обеспечение деятельности органов местного самоуправления города Когалыма</t>
  </si>
  <si>
    <t>Иные межбюджетные трансферты за счет средств бюджета автономного округа, не отнесенные к муниципальным программам</t>
  </si>
  <si>
    <t>тыс.руб</t>
  </si>
  <si>
    <t>ВСЕГО РАСХОДОВ:</t>
  </si>
  <si>
    <t>города Когалыма</t>
  </si>
  <si>
    <t>Реализация мероприятий подпрограммы 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</si>
  <si>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</si>
  <si>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2016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</si>
  <si>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</si>
  <si>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Муниципальная программа "Развитие образования в городе Когалыме на 2014-2016 годы"</t>
  </si>
  <si>
    <t>Резервные средства</t>
  </si>
  <si>
    <t>870</t>
  </si>
  <si>
    <t>4090999</t>
  </si>
  <si>
    <t xml:space="preserve"> Резервные средства</t>
  </si>
  <si>
    <t>Условно утвержденные расходы</t>
  </si>
  <si>
    <t>4080704</t>
  </si>
  <si>
    <t>Резервные фонды муниципального образования</t>
  </si>
  <si>
    <t>244</t>
  </si>
  <si>
    <t>4075402</t>
  </si>
  <si>
    <t>Прочая закупка товаров, работ и услуг для обеспечения государственных (муниципальных) нужд</t>
  </si>
  <si>
    <t xml:space="preserve">Субсидии на содействие местному самоуправлению в развитии исторических и иных местных традиций </t>
  </si>
  <si>
    <t>4055589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</si>
  <si>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</si>
  <si>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</si>
  <si>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</si>
  <si>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</si>
  <si>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</si>
  <si>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</si>
  <si>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</si>
  <si>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4055588</t>
  </si>
  <si>
    <t>Субвенции на осуществление полномочий в области оборота этилового спирта, алкогольной и спиртосодержащей продукции</t>
  </si>
  <si>
    <t>4010225</t>
  </si>
  <si>
    <t>Руководитель контрольно-счетной палаты муниципального образования</t>
  </si>
  <si>
    <t>4010212</t>
  </si>
  <si>
    <t>Заместители высшего должностного лица муниципального образования</t>
  </si>
  <si>
    <t>4010208</t>
  </si>
  <si>
    <t>Глава местной администрации (исполнительно-распорядительного органа муниципального образования)</t>
  </si>
  <si>
    <t>4010204</t>
  </si>
  <si>
    <t>Расходы на обеспечение функций органов местного самоуправления</t>
  </si>
  <si>
    <t>4010203</t>
  </si>
  <si>
    <t>Высшее должностное лицо муниципального образования</t>
  </si>
  <si>
    <t>612</t>
  </si>
  <si>
    <t>4010059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</si>
  <si>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</si>
  <si>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</si>
  <si>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</si>
  <si>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</si>
  <si>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</si>
  <si>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</si>
  <si>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</si>
  <si>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муниципальных учреждений</t>
  </si>
  <si>
    <t>321</t>
  </si>
  <si>
    <t>3202142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</si>
  <si>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</si>
  <si>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</si>
  <si>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3200204</t>
  </si>
  <si>
    <t>852</t>
  </si>
  <si>
    <t>Уплата прочих налогов, сборов и иных платежей</t>
  </si>
  <si>
    <t xml:space="preserve"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</si>
  <si>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3102141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</si>
  <si>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</si>
  <si>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</si>
  <si>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 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</si>
  <si>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</si>
  <si>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</si>
  <si>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243</t>
  </si>
  <si>
    <t>3002140</t>
  </si>
  <si>
    <t>Закупка товаров, работ, услуг в целях капитального ремонта государственного (муниципального) имущества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</si>
  <si>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</si>
  <si>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</si>
  <si>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</si>
  <si>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2015-2016 годов"</t>
  </si>
  <si>
    <t>Реализация мероприятий муниципальной программы "Профилактика экстремизма в городе Когалыме на 2014-2016 годы"</t>
  </si>
  <si>
    <t>2205420</t>
  </si>
  <si>
    <t>2202149</t>
  </si>
  <si>
    <t>2202137</t>
  </si>
  <si>
    <t>2200240</t>
  </si>
  <si>
    <t>2200204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</si>
  <si>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</si>
  <si>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</si>
  <si>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2132173</t>
  </si>
  <si>
    <t>Проведение мероприятий и информационное обеспечение органов местного самоуправления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2014-2016 годы"</t>
  </si>
  <si>
    <t>622</t>
  </si>
  <si>
    <t>2112131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</si>
  <si>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</si>
  <si>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</si>
  <si>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</si>
  <si>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313</t>
  </si>
  <si>
    <t>Пособия, компенсации, меры социальной поддержки по публичным нормативным обязательствам</t>
  </si>
  <si>
    <t>1902139</t>
  </si>
  <si>
    <t xml:space="preserve">Реализация мероприятий муниципальной программы "Управление муниципальными финансами в городе Когалыме на 2014-2016 годы" </t>
  </si>
  <si>
    <t>1900204</t>
  </si>
  <si>
    <t xml:space="preserve">Расходы на обеспечение функций органов местного самоуправления в рамках муниципальной программы "Управление муниципальными финансами в городе Когалыме на 2014-2016 годы" </t>
  </si>
  <si>
    <t>1865419</t>
  </si>
  <si>
    <t>1862151</t>
  </si>
  <si>
    <t>1862148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</si>
  <si>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</si>
  <si>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2016 годы"</t>
  </si>
  <si>
    <t>1827807</t>
  </si>
  <si>
    <t>Предоставление субсидий организациям на реализацию подпрограммы "Автомобильный транспорт" муниципальной программы "Развитие транспортной системы города Когалыма на 2014 – 2016 годы"</t>
  </si>
  <si>
    <t>1702152</t>
  </si>
  <si>
    <t>1700204</t>
  </si>
  <si>
    <t>1672127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</si>
  <si>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</si>
  <si>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</si>
  <si>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1620059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</si>
  <si>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</si>
  <si>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</si>
  <si>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1430204</t>
  </si>
  <si>
    <t>1422123</t>
  </si>
  <si>
    <t xml:space="preserve">Реализация мероприятий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</si>
  <si>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1415414</t>
  </si>
  <si>
    <t xml:space="preserve"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</si>
  <si>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1412124</t>
  </si>
  <si>
    <t>1410059</t>
  </si>
  <si>
    <t xml:space="preserve"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</si>
  <si>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1322103</t>
  </si>
  <si>
    <t xml:space="preserve"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</si>
  <si>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1320204</t>
  </si>
  <si>
    <t xml:space="preserve"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</si>
  <si>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1315520</t>
  </si>
  <si>
    <t>1315519</t>
  </si>
  <si>
    <t>1315412</t>
  </si>
  <si>
    <t>1315120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</si>
  <si>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</si>
  <si>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1315119</t>
  </si>
  <si>
    <t>1312150</t>
  </si>
  <si>
    <t>1312104</t>
  </si>
  <si>
    <t>1312102</t>
  </si>
  <si>
    <t>1275411</t>
  </si>
  <si>
    <t>Субсидии на реализацию подпрограммы 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</si>
  <si>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1272147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</si>
  <si>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</si>
  <si>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</si>
  <si>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1225411</t>
  </si>
  <si>
    <t>1222146</t>
  </si>
  <si>
    <t>1215411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</si>
  <si>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</si>
  <si>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</si>
  <si>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</si>
  <si>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1212145</t>
  </si>
  <si>
    <t>Субсидии гражданам на приобретение жилья</t>
  </si>
  <si>
    <t>1135410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</si>
  <si>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</si>
  <si>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</si>
  <si>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на реализацию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</si>
  <si>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1132144</t>
  </si>
  <si>
    <t>0885514</t>
  </si>
  <si>
    <t>0865514</t>
  </si>
  <si>
    <t xml:space="preserve">Субвенции на реализацию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</si>
  <si>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0845514</t>
  </si>
  <si>
    <t xml:space="preserve">Субвенции на реализацию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         </t>
  </si>
  <si>
    <t>0825514</t>
  </si>
  <si>
    <t>0822116</t>
  </si>
  <si>
    <t>0815514</t>
  </si>
  <si>
    <t xml:space="preserve">Субвенции на реализацию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</si>
  <si>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0735513</t>
  </si>
  <si>
    <t xml:space="preserve"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</si>
  <si>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0732115</t>
  </si>
  <si>
    <t xml:space="preserve">Реализация мероприятий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</si>
  <si>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0725683</t>
  </si>
  <si>
    <t xml:space="preserve">Иные межбюджетные трансферты на реализацию дополнительных мероприятий, направленных на снижение напряженности на рынке труда в рамках подпрограммы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</si>
  <si>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>0715604</t>
  </si>
  <si>
    <t xml:space="preserve"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</si>
  <si>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0712115</t>
  </si>
  <si>
    <t xml:space="preserve">Реализация мероприятий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</si>
  <si>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0630204</t>
  </si>
  <si>
    <t xml:space="preserve"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2016 годы" </t>
  </si>
  <si>
    <t>0612114</t>
  </si>
  <si>
    <t xml:space="preserve">Реализация мероприятий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 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</si>
  <si>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</si>
  <si>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</si>
  <si>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0540240</t>
  </si>
  <si>
    <t xml:space="preserve"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</si>
  <si>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0540204</t>
  </si>
  <si>
    <t xml:space="preserve"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</si>
  <si>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0540059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</si>
  <si>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</si>
  <si>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0522113</t>
  </si>
  <si>
    <t>Реализация мероприятий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</si>
  <si>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0520059</t>
  </si>
  <si>
    <t xml:space="preserve"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</si>
  <si>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</si>
  <si>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</si>
  <si>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0515408</t>
  </si>
  <si>
    <t xml:space="preserve">Субсидии на реализацию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</si>
  <si>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0512113</t>
  </si>
  <si>
    <t xml:space="preserve">Реализация мероприятий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</si>
  <si>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</si>
  <si>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</si>
  <si>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0402112</t>
  </si>
  <si>
    <t xml:space="preserve">Реализация мероприятий в рамках муниципальной программы "Доступная среда в городе Когалыме на 2014-2016 годы" </t>
  </si>
  <si>
    <t>323</t>
  </si>
  <si>
    <t>0345512</t>
  </si>
  <si>
    <t>Приобретение товаров, работ, услуг в пользу граждан в целях их социального обеспечения</t>
  </si>
  <si>
    <t>0345511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</si>
  <si>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</si>
  <si>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</si>
  <si>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0315509</t>
  </si>
  <si>
    <t xml:space="preserve"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2016 годы" </t>
  </si>
  <si>
    <t>0315508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</si>
  <si>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</si>
  <si>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</si>
  <si>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0315260</t>
  </si>
  <si>
    <t>0312106</t>
  </si>
  <si>
    <t xml:space="preserve">Реализация мероприятий подпрограммы  "Дети города Когалыма" муниципальной программы "Социальная поддержка жителей города Когалыма на 2014 – 2016 годы" </t>
  </si>
  <si>
    <t>0265507</t>
  </si>
  <si>
    <t>0260240</t>
  </si>
  <si>
    <t>0260204</t>
  </si>
  <si>
    <t>0260059</t>
  </si>
  <si>
    <t xml:space="preserve"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 </t>
  </si>
  <si>
    <t>0252106</t>
  </si>
  <si>
    <t xml:space="preserve">Реализация мероприятий подпрограммы "Допризывная подготовка молодежи" муниципальной программы "Развитие образования в городе Когалыме на 2014-2016 годы" </t>
  </si>
  <si>
    <t>0242106</t>
  </si>
  <si>
    <t xml:space="preserve">Реализация мероприятий подпрограммы "Молодежь города Когалыма" муниципальной программы "Развитие образования в городе Когалыме на 2014-2016 годы" </t>
  </si>
  <si>
    <t>0240059</t>
  </si>
  <si>
    <t xml:space="preserve"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2014-2016 годы" </t>
  </si>
  <si>
    <t>0230059</t>
  </si>
  <si>
    <t>0225507</t>
  </si>
  <si>
    <t>0225506</t>
  </si>
  <si>
    <t>0225505</t>
  </si>
  <si>
    <t>0225504</t>
  </si>
  <si>
    <t>0225503</t>
  </si>
  <si>
    <t>0225502</t>
  </si>
  <si>
    <t>0225405</t>
  </si>
  <si>
    <t>0222106</t>
  </si>
  <si>
    <t>0220059</t>
  </si>
  <si>
    <t>Сумма на год</t>
  </si>
  <si>
    <t>к решению Думы</t>
  </si>
  <si>
    <t>ЦСР</t>
  </si>
  <si>
    <t>Наименование</t>
  </si>
  <si>
    <t>ВР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</si>
  <si>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</si>
  <si>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2014-2016 годы"</t>
  </si>
  <si>
    <t xml:space="preserve"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 </t>
  </si>
  <si>
    <t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</si>
  <si>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</si>
  <si>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</si>
  <si>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 xml:space="preserve"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 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</si>
  <si>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</si>
  <si>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 программы "Развитие образования в городе Когалыме на 2014-2016 годы"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</si>
  <si>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</si>
  <si>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</si>
  <si>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</si>
  <si>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</si>
  <si>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2016 годы"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</si>
  <si>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2016 годы"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</si>
  <si>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</si>
  <si>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</si>
  <si>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 xml:space="preserve">Подпрограмма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</si>
  <si>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от 18.03.2014 № 401-ГД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</si>
</sst>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0;;"/>
    <numFmt numFmtId="166" formatCode="0000000;;"/>
    <numFmt numFmtId="167" formatCode="0000000"/>
    <numFmt numFmtId="168" formatCode="0.0"/>
    <numFmt numFmtId="169" formatCode="#,##0.0_р_."/>
    <numFmt numFmtId="170" formatCode="#,##0.0_ ;[Red]\-#,##0.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Font="1"/>
    <xf numFmtId="0" fontId="1" fillId="0" borderId="0" xfId="1" applyFont="1" applyBorder="1"/>
    <xf numFmtId="170" fontId="1" fillId="0" borderId="0" xfId="1" applyNumberFormat="1" applyFont="1"/>
    <xf numFmtId="167" fontId="3" fillId="2" borderId="1" xfId="1" applyNumberFormat="1" applyFont="1" applyFill="1" applyBorder="1" applyAlignment="1" applyProtection="1">
      <alignment horizontal="justify" vertical="top" wrapText="1"/>
      <protection hidden="1"/>
    </xf>
    <xf numFmtId="0" fontId="3" fillId="2" borderId="1" xfId="0" applyFont="1" applyFill="1" applyBorder="1" applyAlignment="1">
      <alignment horizontal="justify" wrapText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Continuous"/>
      <protection hidden="1"/>
    </xf>
    <xf numFmtId="0" fontId="2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alignment horizontal="justify" vertical="top" wrapText="1"/>
      <protection hidden="1"/>
    </xf>
    <xf numFmtId="49" fontId="2" fillId="2" borderId="1" xfId="1" applyNumberFormat="1" applyFont="1" applyFill="1" applyBorder="1" applyAlignment="1" applyProtection="1">
      <alignment horizontal="center" vertical="center"/>
      <protection hidden="1"/>
    </xf>
    <xf numFmtId="168" fontId="2" fillId="2" borderId="1" xfId="1" applyNumberFormat="1" applyFont="1" applyFill="1" applyBorder="1" applyAlignment="1" applyProtection="1">
      <alignment horizontal="center" vertical="center"/>
      <protection hidden="1"/>
    </xf>
    <xf numFmtId="169" fontId="2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justify" vertical="top" wrapText="1"/>
      <protection hidden="1"/>
    </xf>
    <xf numFmtId="49" fontId="3" fillId="2" borderId="1" xfId="1" applyNumberFormat="1" applyFont="1" applyFill="1" applyBorder="1" applyAlignment="1" applyProtection="1">
      <alignment horizontal="center" vertical="center"/>
      <protection hidden="1"/>
    </xf>
    <xf numFmtId="168" fontId="3" fillId="2" borderId="1" xfId="1" applyNumberFormat="1" applyFont="1" applyFill="1" applyBorder="1" applyAlignment="1" applyProtection="1">
      <alignment horizontal="center" vertical="center"/>
      <protection hidden="1"/>
    </xf>
    <xf numFmtId="169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justify" vertical="top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protection hidden="1"/>
    </xf>
    <xf numFmtId="0" fontId="3" fillId="2" borderId="1" xfId="1" applyNumberFormat="1" applyFont="1" applyFill="1" applyBorder="1" applyAlignment="1" applyProtection="1">
      <alignment horizontal="center" vertical="center"/>
      <protection hidden="1"/>
    </xf>
    <xf numFmtId="170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4" fillId="0" borderId="0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9"/>
  <sheetViews>
    <sheetView showGridLines="0" tabSelected="1" view="pageBreakPreview" zoomScale="75" zoomScaleNormal="75" zoomScaleSheetLayoutView="75" workbookViewId="0">
      <selection activeCell="A6" sqref="A6:D6"/>
    </sheetView>
  </sheetViews>
  <sheetFormatPr defaultRowHeight="12.75" x14ac:dyDescent="0.2"/>
  <cols>
    <col min="1" max="1" width="89.7109375" style="8" customWidth="1"/>
    <col min="2" max="2" width="14.140625" style="8" customWidth="1"/>
    <col min="3" max="3" width="8.7109375" style="8" customWidth="1"/>
    <col min="4" max="4" width="25" style="8" customWidth="1"/>
    <col min="5" max="5" width="23.42578125" style="8" customWidth="1"/>
    <col min="6" max="232" width="9.140625" style="8" customWidth="1"/>
    <col min="233" max="16384" width="9.140625" style="8"/>
  </cols>
  <sheetData>
    <row r="1" spans="1:5" ht="18" customHeight="1" x14ac:dyDescent="0.3">
      <c r="A1" s="1"/>
      <c r="B1" s="2"/>
      <c r="C1" s="37" t="s">
        <v>55</v>
      </c>
      <c r="D1" s="37"/>
    </row>
    <row r="2" spans="1:5" ht="18" customHeight="1" x14ac:dyDescent="0.3">
      <c r="A2" s="1"/>
      <c r="B2" s="2"/>
      <c r="C2" s="37" t="s">
        <v>354</v>
      </c>
      <c r="D2" s="37"/>
    </row>
    <row r="3" spans="1:5" ht="18" customHeight="1" x14ac:dyDescent="0.3">
      <c r="A3" s="1"/>
      <c r="B3" s="2"/>
      <c r="C3" s="37" t="s">
        <v>130</v>
      </c>
      <c r="D3" s="37"/>
    </row>
    <row r="4" spans="1:5" ht="18" customHeight="1" x14ac:dyDescent="0.3">
      <c r="A4" s="3"/>
      <c r="B4" s="4"/>
      <c r="C4" s="36" t="s">
        <v>376</v>
      </c>
      <c r="D4" s="36"/>
      <c r="E4" s="9"/>
    </row>
    <row r="5" spans="1:5" ht="12.75" customHeight="1" x14ac:dyDescent="0.35">
      <c r="A5" s="3"/>
      <c r="B5" s="4"/>
      <c r="C5" s="4"/>
      <c r="D5" s="5"/>
      <c r="E5" s="9"/>
    </row>
    <row r="6" spans="1:5" ht="95.25" customHeight="1" x14ac:dyDescent="0.2">
      <c r="A6" s="35" t="s">
        <v>77</v>
      </c>
      <c r="B6" s="35"/>
      <c r="C6" s="35"/>
      <c r="D6" s="35"/>
      <c r="E6" s="9"/>
    </row>
    <row r="7" spans="1:5" ht="37.5" customHeight="1" x14ac:dyDescent="0.35">
      <c r="A7" s="6"/>
      <c r="B7" s="6"/>
      <c r="C7" s="6"/>
      <c r="D7" s="7" t="s">
        <v>128</v>
      </c>
      <c r="E7" s="9"/>
    </row>
    <row r="8" spans="1:5" ht="42.75" customHeight="1" x14ac:dyDescent="0.2">
      <c r="A8" s="13" t="s">
        <v>356</v>
      </c>
      <c r="B8" s="13" t="s">
        <v>355</v>
      </c>
      <c r="C8" s="14" t="s">
        <v>357</v>
      </c>
      <c r="D8" s="13" t="s">
        <v>353</v>
      </c>
    </row>
    <row r="9" spans="1:5" ht="21.75" customHeight="1" x14ac:dyDescent="0.3">
      <c r="A9" s="15">
        <v>1</v>
      </c>
      <c r="B9" s="16">
        <v>2</v>
      </c>
      <c r="C9" s="16">
        <v>3</v>
      </c>
      <c r="D9" s="16">
        <v>4</v>
      </c>
    </row>
    <row r="10" spans="1:5" ht="45.75" customHeight="1" x14ac:dyDescent="0.2">
      <c r="A10" s="17" t="s">
        <v>135</v>
      </c>
      <c r="B10" s="18" t="s">
        <v>78</v>
      </c>
      <c r="C10" s="19"/>
      <c r="D10" s="20">
        <f>D11+D47+D51+D59+D62</f>
        <v>2059677.8</v>
      </c>
    </row>
    <row r="11" spans="1:5" ht="72" customHeight="1" x14ac:dyDescent="0.2">
      <c r="A11" s="21" t="s">
        <v>359</v>
      </c>
      <c r="B11" s="22" t="s">
        <v>79</v>
      </c>
      <c r="C11" s="23"/>
      <c r="D11" s="24">
        <f>D12+D17+D23+D27+D32+D34+D37+D39+D42+D25+D45</f>
        <v>1968336.4</v>
      </c>
    </row>
    <row r="12" spans="1:5" ht="120.75" customHeight="1" x14ac:dyDescent="0.2">
      <c r="A12" s="11" t="s">
        <v>360</v>
      </c>
      <c r="B12" s="25" t="s">
        <v>352</v>
      </c>
      <c r="C12" s="26">
        <v>0</v>
      </c>
      <c r="D12" s="27">
        <f>D13+D14+D15+D16</f>
        <v>504804</v>
      </c>
    </row>
    <row r="13" spans="1:5" ht="93.75" customHeight="1" x14ac:dyDescent="0.2">
      <c r="A13" s="11" t="s">
        <v>171</v>
      </c>
      <c r="B13" s="25" t="s">
        <v>352</v>
      </c>
      <c r="C13" s="26" t="s">
        <v>170</v>
      </c>
      <c r="D13" s="27">
        <v>447737.2</v>
      </c>
    </row>
    <row r="14" spans="1:5" ht="24.75" customHeight="1" x14ac:dyDescent="0.2">
      <c r="A14" s="11" t="s">
        <v>169</v>
      </c>
      <c r="B14" s="25" t="s">
        <v>352</v>
      </c>
      <c r="C14" s="26" t="s">
        <v>167</v>
      </c>
      <c r="D14" s="27">
        <v>38785.800000000003</v>
      </c>
    </row>
    <row r="15" spans="1:5" ht="90.75" customHeight="1" x14ac:dyDescent="0.2">
      <c r="A15" s="11" t="s">
        <v>212</v>
      </c>
      <c r="B15" s="25" t="s">
        <v>352</v>
      </c>
      <c r="C15" s="26" t="s">
        <v>211</v>
      </c>
      <c r="D15" s="27">
        <v>12239.6</v>
      </c>
    </row>
    <row r="16" spans="1:5" ht="27" customHeight="1" x14ac:dyDescent="0.2">
      <c r="A16" s="11" t="s">
        <v>210</v>
      </c>
      <c r="B16" s="25" t="s">
        <v>352</v>
      </c>
      <c r="C16" s="26" t="s">
        <v>208</v>
      </c>
      <c r="D16" s="27">
        <v>6041.4</v>
      </c>
    </row>
    <row r="17" spans="1:4" ht="94.5" customHeight="1" x14ac:dyDescent="0.2">
      <c r="A17" s="11" t="s">
        <v>361</v>
      </c>
      <c r="B17" s="25" t="s">
        <v>351</v>
      </c>
      <c r="C17" s="26">
        <v>0</v>
      </c>
      <c r="D17" s="27">
        <f>D18+D20+D21+D22+D19</f>
        <v>60966.100000000006</v>
      </c>
    </row>
    <row r="18" spans="1:4" ht="47.25" customHeight="1" x14ac:dyDescent="0.2">
      <c r="A18" s="11" t="s">
        <v>145</v>
      </c>
      <c r="B18" s="25" t="s">
        <v>351</v>
      </c>
      <c r="C18" s="26" t="s">
        <v>143</v>
      </c>
      <c r="D18" s="27">
        <v>31924.2</v>
      </c>
    </row>
    <row r="19" spans="1:4" ht="31.9" customHeight="1" x14ac:dyDescent="0.2">
      <c r="A19" s="11" t="s">
        <v>57</v>
      </c>
      <c r="B19" s="25" t="s">
        <v>351</v>
      </c>
      <c r="C19" s="26">
        <v>350</v>
      </c>
      <c r="D19" s="27">
        <v>184.5</v>
      </c>
    </row>
    <row r="20" spans="1:4" ht="68.25" customHeight="1" x14ac:dyDescent="0.2">
      <c r="A20" s="11" t="s">
        <v>195</v>
      </c>
      <c r="B20" s="25" t="s">
        <v>351</v>
      </c>
      <c r="C20" s="26" t="s">
        <v>194</v>
      </c>
      <c r="D20" s="27">
        <v>19053.900000000001</v>
      </c>
    </row>
    <row r="21" spans="1:4" ht="26.25" customHeight="1" x14ac:dyDescent="0.2">
      <c r="A21" s="11" t="s">
        <v>169</v>
      </c>
      <c r="B21" s="25" t="s">
        <v>351</v>
      </c>
      <c r="C21" s="26" t="s">
        <v>167</v>
      </c>
      <c r="D21" s="27">
        <v>7611.5</v>
      </c>
    </row>
    <row r="22" spans="1:4" ht="26.25" customHeight="1" x14ac:dyDescent="0.2">
      <c r="A22" s="11" t="s">
        <v>210</v>
      </c>
      <c r="B22" s="25" t="s">
        <v>351</v>
      </c>
      <c r="C22" s="26">
        <v>622</v>
      </c>
      <c r="D22" s="27">
        <v>2192</v>
      </c>
    </row>
    <row r="23" spans="1:4" ht="138" customHeight="1" x14ac:dyDescent="0.2">
      <c r="A23" s="11" t="s">
        <v>362</v>
      </c>
      <c r="B23" s="25" t="s">
        <v>350</v>
      </c>
      <c r="C23" s="26">
        <v>0</v>
      </c>
      <c r="D23" s="27">
        <f>D24</f>
        <v>168607</v>
      </c>
    </row>
    <row r="24" spans="1:4" ht="68.25" customHeight="1" x14ac:dyDescent="0.2">
      <c r="A24" s="11" t="s">
        <v>195</v>
      </c>
      <c r="B24" s="25" t="s">
        <v>350</v>
      </c>
      <c r="C24" s="26" t="s">
        <v>194</v>
      </c>
      <c r="D24" s="27">
        <v>168607</v>
      </c>
    </row>
    <row r="25" spans="1:4" ht="169.15" customHeight="1" x14ac:dyDescent="0.2">
      <c r="A25" s="11" t="s">
        <v>59</v>
      </c>
      <c r="B25" s="25">
        <v>225425</v>
      </c>
      <c r="C25" s="26"/>
      <c r="D25" s="27">
        <f>D26</f>
        <v>2717</v>
      </c>
    </row>
    <row r="26" spans="1:4" ht="105" customHeight="1" x14ac:dyDescent="0.2">
      <c r="A26" s="11" t="s">
        <v>171</v>
      </c>
      <c r="B26" s="25">
        <v>225425</v>
      </c>
      <c r="C26" s="26">
        <v>611</v>
      </c>
      <c r="D26" s="27">
        <v>2717</v>
      </c>
    </row>
    <row r="27" spans="1:4" ht="126" customHeight="1" x14ac:dyDescent="0.2">
      <c r="A27" s="11" t="s">
        <v>363</v>
      </c>
      <c r="B27" s="25" t="s">
        <v>349</v>
      </c>
      <c r="C27" s="26">
        <v>0</v>
      </c>
      <c r="D27" s="27">
        <f>D28+D29+D30+D31</f>
        <v>737154.3</v>
      </c>
    </row>
    <row r="28" spans="1:4" ht="95.25" customHeight="1" x14ac:dyDescent="0.2">
      <c r="A28" s="11" t="s">
        <v>171</v>
      </c>
      <c r="B28" s="25" t="s">
        <v>349</v>
      </c>
      <c r="C28" s="26" t="s">
        <v>170</v>
      </c>
      <c r="D28" s="27">
        <v>607154.30000000005</v>
      </c>
    </row>
    <row r="29" spans="1:4" ht="27" hidden="1" customHeight="1" x14ac:dyDescent="0.2">
      <c r="A29" s="11" t="s">
        <v>169</v>
      </c>
      <c r="B29" s="25" t="s">
        <v>349</v>
      </c>
      <c r="C29" s="26" t="s">
        <v>167</v>
      </c>
      <c r="D29" s="27"/>
    </row>
    <row r="30" spans="1:4" ht="92.25" customHeight="1" x14ac:dyDescent="0.2">
      <c r="A30" s="11" t="s">
        <v>212</v>
      </c>
      <c r="B30" s="25" t="s">
        <v>349</v>
      </c>
      <c r="C30" s="26" t="s">
        <v>211</v>
      </c>
      <c r="D30" s="27">
        <v>130000</v>
      </c>
    </row>
    <row r="31" spans="1:4" ht="27" hidden="1" customHeight="1" x14ac:dyDescent="0.2">
      <c r="A31" s="11" t="s">
        <v>210</v>
      </c>
      <c r="B31" s="25" t="s">
        <v>349</v>
      </c>
      <c r="C31" s="26" t="s">
        <v>208</v>
      </c>
      <c r="D31" s="27"/>
    </row>
    <row r="32" spans="1:4" ht="159.75" customHeight="1" x14ac:dyDescent="0.2">
      <c r="A32" s="11" t="s">
        <v>364</v>
      </c>
      <c r="B32" s="25" t="s">
        <v>348</v>
      </c>
      <c r="C32" s="26">
        <v>0</v>
      </c>
      <c r="D32" s="27">
        <f>D33</f>
        <v>405125</v>
      </c>
    </row>
    <row r="33" spans="1:4" ht="96.75" customHeight="1" x14ac:dyDescent="0.2">
      <c r="A33" s="11" t="s">
        <v>171</v>
      </c>
      <c r="B33" s="25" t="s">
        <v>348</v>
      </c>
      <c r="C33" s="26" t="s">
        <v>170</v>
      </c>
      <c r="D33" s="27">
        <v>405125</v>
      </c>
    </row>
    <row r="34" spans="1:4" ht="189.75" customHeight="1" x14ac:dyDescent="0.2">
      <c r="A34" s="11" t="s">
        <v>365</v>
      </c>
      <c r="B34" s="25" t="s">
        <v>347</v>
      </c>
      <c r="C34" s="26">
        <v>0</v>
      </c>
      <c r="D34" s="27">
        <f>D35+D36</f>
        <v>62760</v>
      </c>
    </row>
    <row r="35" spans="1:4" ht="27.75" customHeight="1" x14ac:dyDescent="0.2">
      <c r="A35" s="11" t="s">
        <v>169</v>
      </c>
      <c r="B35" s="25" t="s">
        <v>347</v>
      </c>
      <c r="C35" s="26" t="s">
        <v>167</v>
      </c>
      <c r="D35" s="27">
        <v>52362.5</v>
      </c>
    </row>
    <row r="36" spans="1:4" ht="27.75" customHeight="1" x14ac:dyDescent="0.2">
      <c r="A36" s="11" t="s">
        <v>210</v>
      </c>
      <c r="B36" s="25" t="s">
        <v>347</v>
      </c>
      <c r="C36" s="26" t="s">
        <v>208</v>
      </c>
      <c r="D36" s="27">
        <v>10397.5</v>
      </c>
    </row>
    <row r="37" spans="1:4" ht="167.25" hidden="1" customHeight="1" x14ac:dyDescent="0.2">
      <c r="A37" s="11" t="s">
        <v>366</v>
      </c>
      <c r="B37" s="25" t="s">
        <v>346</v>
      </c>
      <c r="C37" s="26">
        <v>0</v>
      </c>
      <c r="D37" s="27">
        <f>D38</f>
        <v>0</v>
      </c>
    </row>
    <row r="38" spans="1:4" ht="93" hidden="1" customHeight="1" x14ac:dyDescent="0.2">
      <c r="A38" s="11" t="s">
        <v>171</v>
      </c>
      <c r="B38" s="25" t="s">
        <v>346</v>
      </c>
      <c r="C38" s="26" t="s">
        <v>170</v>
      </c>
      <c r="D38" s="27"/>
    </row>
    <row r="39" spans="1:4" ht="147" customHeight="1" x14ac:dyDescent="0.2">
      <c r="A39" s="11" t="s">
        <v>367</v>
      </c>
      <c r="B39" s="25" t="s">
        <v>345</v>
      </c>
      <c r="C39" s="26">
        <v>0</v>
      </c>
      <c r="D39" s="27">
        <f>D40+D41</f>
        <v>1379</v>
      </c>
    </row>
    <row r="40" spans="1:4" ht="92.25" customHeight="1" x14ac:dyDescent="0.2">
      <c r="A40" s="11" t="s">
        <v>171</v>
      </c>
      <c r="B40" s="25" t="s">
        <v>345</v>
      </c>
      <c r="C40" s="26" t="s">
        <v>170</v>
      </c>
      <c r="D40" s="27">
        <v>1065</v>
      </c>
    </row>
    <row r="41" spans="1:4" ht="93" customHeight="1" x14ac:dyDescent="0.2">
      <c r="A41" s="11" t="s">
        <v>212</v>
      </c>
      <c r="B41" s="25" t="s">
        <v>345</v>
      </c>
      <c r="C41" s="26" t="s">
        <v>211</v>
      </c>
      <c r="D41" s="27">
        <v>314</v>
      </c>
    </row>
    <row r="42" spans="1:4" ht="171.6" customHeight="1" x14ac:dyDescent="0.2">
      <c r="A42" s="11" t="s">
        <v>368</v>
      </c>
      <c r="B42" s="25" t="s">
        <v>344</v>
      </c>
      <c r="C42" s="26">
        <v>0</v>
      </c>
      <c r="D42" s="27">
        <f>D43+D44</f>
        <v>24809</v>
      </c>
    </row>
    <row r="43" spans="1:4" ht="45.75" customHeight="1" x14ac:dyDescent="0.2">
      <c r="A43" s="11" t="s">
        <v>179</v>
      </c>
      <c r="B43" s="25" t="s">
        <v>344</v>
      </c>
      <c r="C43" s="26" t="s">
        <v>177</v>
      </c>
      <c r="D43" s="27">
        <v>23216</v>
      </c>
    </row>
    <row r="44" spans="1:4" ht="26.25" customHeight="1" x14ac:dyDescent="0.2">
      <c r="A44" s="11" t="s">
        <v>169</v>
      </c>
      <c r="B44" s="25" t="s">
        <v>344</v>
      </c>
      <c r="C44" s="26" t="s">
        <v>167</v>
      </c>
      <c r="D44" s="27">
        <v>1593</v>
      </c>
    </row>
    <row r="45" spans="1:4" ht="120" customHeight="1" x14ac:dyDescent="0.2">
      <c r="A45" s="11" t="s">
        <v>60</v>
      </c>
      <c r="B45" s="25">
        <v>225602</v>
      </c>
      <c r="C45" s="26"/>
      <c r="D45" s="27">
        <f>D46</f>
        <v>15</v>
      </c>
    </row>
    <row r="46" spans="1:4" ht="26.25" customHeight="1" x14ac:dyDescent="0.2">
      <c r="A46" s="11" t="s">
        <v>210</v>
      </c>
      <c r="B46" s="25">
        <v>225602</v>
      </c>
      <c r="C46" s="26">
        <v>622</v>
      </c>
      <c r="D46" s="27">
        <v>15</v>
      </c>
    </row>
    <row r="47" spans="1:4" ht="105" customHeight="1" x14ac:dyDescent="0.2">
      <c r="A47" s="11" t="s">
        <v>358</v>
      </c>
      <c r="B47" s="25">
        <v>230000</v>
      </c>
      <c r="C47" s="26"/>
      <c r="D47" s="27">
        <f>D48</f>
        <v>15203</v>
      </c>
    </row>
    <row r="48" spans="1:4" ht="139.5" customHeight="1" x14ac:dyDescent="0.2">
      <c r="A48" s="11" t="s">
        <v>369</v>
      </c>
      <c r="B48" s="25" t="s">
        <v>343</v>
      </c>
      <c r="C48" s="26">
        <v>0</v>
      </c>
      <c r="D48" s="27">
        <f>D49+D50</f>
        <v>15203</v>
      </c>
    </row>
    <row r="49" spans="1:4" ht="93" customHeight="1" x14ac:dyDescent="0.2">
      <c r="A49" s="11" t="s">
        <v>212</v>
      </c>
      <c r="B49" s="25" t="s">
        <v>343</v>
      </c>
      <c r="C49" s="26" t="s">
        <v>211</v>
      </c>
      <c r="D49" s="27">
        <v>12954.5</v>
      </c>
    </row>
    <row r="50" spans="1:4" ht="26.25" customHeight="1" x14ac:dyDescent="0.2">
      <c r="A50" s="11" t="s">
        <v>210</v>
      </c>
      <c r="B50" s="25" t="s">
        <v>343</v>
      </c>
      <c r="C50" s="26" t="s">
        <v>208</v>
      </c>
      <c r="D50" s="27">
        <v>2248.5</v>
      </c>
    </row>
    <row r="51" spans="1:4" ht="69.75" customHeight="1" x14ac:dyDescent="0.2">
      <c r="A51" s="11" t="s">
        <v>80</v>
      </c>
      <c r="B51" s="25">
        <v>240000</v>
      </c>
      <c r="C51" s="26"/>
      <c r="D51" s="27">
        <f>D52+D55</f>
        <v>21451.8</v>
      </c>
    </row>
    <row r="52" spans="1:4" ht="117" customHeight="1" x14ac:dyDescent="0.2">
      <c r="A52" s="11" t="s">
        <v>342</v>
      </c>
      <c r="B52" s="25" t="s">
        <v>341</v>
      </c>
      <c r="C52" s="26">
        <v>0</v>
      </c>
      <c r="D52" s="27">
        <f>D53+D54</f>
        <v>20030.599999999999</v>
      </c>
    </row>
    <row r="53" spans="1:4" ht="93" customHeight="1" x14ac:dyDescent="0.2">
      <c r="A53" s="11" t="s">
        <v>171</v>
      </c>
      <c r="B53" s="25" t="s">
        <v>341</v>
      </c>
      <c r="C53" s="26" t="s">
        <v>170</v>
      </c>
      <c r="D53" s="27">
        <v>19654.599999999999</v>
      </c>
    </row>
    <row r="54" spans="1:4" ht="27" customHeight="1" x14ac:dyDescent="0.2">
      <c r="A54" s="11" t="s">
        <v>169</v>
      </c>
      <c r="B54" s="25" t="s">
        <v>341</v>
      </c>
      <c r="C54" s="26" t="s">
        <v>167</v>
      </c>
      <c r="D54" s="27">
        <v>376</v>
      </c>
    </row>
    <row r="55" spans="1:4" ht="69.75" customHeight="1" x14ac:dyDescent="0.2">
      <c r="A55" s="11" t="s">
        <v>340</v>
      </c>
      <c r="B55" s="25" t="s">
        <v>339</v>
      </c>
      <c r="C55" s="26">
        <v>0</v>
      </c>
      <c r="D55" s="27">
        <f>D56+D57+D58</f>
        <v>1421.2</v>
      </c>
    </row>
    <row r="56" spans="1:4" ht="93" customHeight="1" x14ac:dyDescent="0.2">
      <c r="A56" s="11" t="s">
        <v>171</v>
      </c>
      <c r="B56" s="25" t="s">
        <v>339</v>
      </c>
      <c r="C56" s="26" t="s">
        <v>170</v>
      </c>
      <c r="D56" s="27">
        <v>310</v>
      </c>
    </row>
    <row r="57" spans="1:4" ht="29.25" customHeight="1" x14ac:dyDescent="0.2">
      <c r="A57" s="11" t="s">
        <v>169</v>
      </c>
      <c r="B57" s="25" t="s">
        <v>339</v>
      </c>
      <c r="C57" s="26" t="s">
        <v>167</v>
      </c>
      <c r="D57" s="27">
        <v>1111.2</v>
      </c>
    </row>
    <row r="58" spans="1:4" ht="29.25" hidden="1" customHeight="1" x14ac:dyDescent="0.2">
      <c r="A58" s="11" t="s">
        <v>210</v>
      </c>
      <c r="B58" s="25" t="s">
        <v>339</v>
      </c>
      <c r="C58" s="26" t="s">
        <v>208</v>
      </c>
      <c r="D58" s="27">
        <v>0</v>
      </c>
    </row>
    <row r="59" spans="1:4" ht="69" customHeight="1" x14ac:dyDescent="0.2">
      <c r="A59" s="11" t="s">
        <v>81</v>
      </c>
      <c r="B59" s="25">
        <v>250000</v>
      </c>
      <c r="C59" s="26"/>
      <c r="D59" s="27">
        <f>D60</f>
        <v>100</v>
      </c>
    </row>
    <row r="60" spans="1:4" ht="90.75" customHeight="1" x14ac:dyDescent="0.2">
      <c r="A60" s="11" t="s">
        <v>338</v>
      </c>
      <c r="B60" s="25" t="s">
        <v>337</v>
      </c>
      <c r="C60" s="26">
        <v>0</v>
      </c>
      <c r="D60" s="27">
        <f>D61</f>
        <v>100</v>
      </c>
    </row>
    <row r="61" spans="1:4" ht="26.25" customHeight="1" x14ac:dyDescent="0.2">
      <c r="A61" s="11" t="s">
        <v>169</v>
      </c>
      <c r="B61" s="25" t="s">
        <v>337</v>
      </c>
      <c r="C61" s="26" t="s">
        <v>167</v>
      </c>
      <c r="D61" s="27">
        <v>100</v>
      </c>
    </row>
    <row r="62" spans="1:4" ht="93" x14ac:dyDescent="0.2">
      <c r="A62" s="11" t="s">
        <v>43</v>
      </c>
      <c r="B62" s="25">
        <v>260000</v>
      </c>
      <c r="C62" s="26"/>
      <c r="D62" s="27">
        <f>D63+D68+D74+D76</f>
        <v>54586.6</v>
      </c>
    </row>
    <row r="63" spans="1:4" ht="139.5" x14ac:dyDescent="0.2">
      <c r="A63" s="11" t="s">
        <v>336</v>
      </c>
      <c r="B63" s="25" t="s">
        <v>335</v>
      </c>
      <c r="C63" s="26">
        <v>0</v>
      </c>
      <c r="D63" s="27">
        <f>D64+D65+D66+D67</f>
        <v>23342.799999999999</v>
      </c>
    </row>
    <row r="64" spans="1:4" ht="46.5" x14ac:dyDescent="0.2">
      <c r="A64" s="11" t="s">
        <v>175</v>
      </c>
      <c r="B64" s="25" t="s">
        <v>335</v>
      </c>
      <c r="C64" s="26" t="s">
        <v>174</v>
      </c>
      <c r="D64" s="27">
        <v>18877.900000000001</v>
      </c>
    </row>
    <row r="65" spans="1:4" ht="46.5" x14ac:dyDescent="0.2">
      <c r="A65" s="11" t="s">
        <v>173</v>
      </c>
      <c r="B65" s="25" t="s">
        <v>335</v>
      </c>
      <c r="C65" s="26" t="s">
        <v>172</v>
      </c>
      <c r="D65" s="27">
        <v>676.5</v>
      </c>
    </row>
    <row r="66" spans="1:4" ht="46.5" x14ac:dyDescent="0.2">
      <c r="A66" s="11" t="s">
        <v>149</v>
      </c>
      <c r="B66" s="25" t="s">
        <v>335</v>
      </c>
      <c r="C66" s="26" t="s">
        <v>148</v>
      </c>
      <c r="D66" s="27">
        <v>1884.8</v>
      </c>
    </row>
    <row r="67" spans="1:4" ht="46.5" x14ac:dyDescent="0.2">
      <c r="A67" s="11" t="s">
        <v>145</v>
      </c>
      <c r="B67" s="25" t="s">
        <v>335</v>
      </c>
      <c r="C67" s="26" t="s">
        <v>143</v>
      </c>
      <c r="D67" s="27">
        <v>1903.6</v>
      </c>
    </row>
    <row r="68" spans="1:4" ht="115.5" customHeight="1" x14ac:dyDescent="0.2">
      <c r="A68" s="11" t="s">
        <v>41</v>
      </c>
      <c r="B68" s="25" t="s">
        <v>334</v>
      </c>
      <c r="C68" s="26">
        <v>0</v>
      </c>
      <c r="D68" s="27">
        <f>D69+D70+D71+D72+D73</f>
        <v>30528.799999999999</v>
      </c>
    </row>
    <row r="69" spans="1:4" ht="69.75" x14ac:dyDescent="0.2">
      <c r="A69" s="11" t="s">
        <v>153</v>
      </c>
      <c r="B69" s="25" t="s">
        <v>334</v>
      </c>
      <c r="C69" s="26" t="s">
        <v>152</v>
      </c>
      <c r="D69" s="27">
        <v>28466</v>
      </c>
    </row>
    <row r="70" spans="1:4" ht="69.75" x14ac:dyDescent="0.2">
      <c r="A70" s="11" t="s">
        <v>151</v>
      </c>
      <c r="B70" s="25" t="s">
        <v>334</v>
      </c>
      <c r="C70" s="26" t="s">
        <v>150</v>
      </c>
      <c r="D70" s="27">
        <v>503.9</v>
      </c>
    </row>
    <row r="71" spans="1:4" ht="46.5" x14ac:dyDescent="0.2">
      <c r="A71" s="11" t="s">
        <v>149</v>
      </c>
      <c r="B71" s="25" t="s">
        <v>334</v>
      </c>
      <c r="C71" s="26" t="s">
        <v>148</v>
      </c>
      <c r="D71" s="27">
        <v>255.1</v>
      </c>
    </row>
    <row r="72" spans="1:4" ht="46.5" x14ac:dyDescent="0.2">
      <c r="A72" s="11" t="s">
        <v>145</v>
      </c>
      <c r="B72" s="25" t="s">
        <v>334</v>
      </c>
      <c r="C72" s="26" t="s">
        <v>143</v>
      </c>
      <c r="D72" s="27">
        <v>1299.8</v>
      </c>
    </row>
    <row r="73" spans="1:4" ht="23.25" x14ac:dyDescent="0.2">
      <c r="A73" s="11" t="s">
        <v>183</v>
      </c>
      <c r="B73" s="25" t="s">
        <v>334</v>
      </c>
      <c r="C73" s="26">
        <v>852</v>
      </c>
      <c r="D73" s="27">
        <v>4</v>
      </c>
    </row>
    <row r="74" spans="1:4" ht="116.25" x14ac:dyDescent="0.2">
      <c r="A74" s="11" t="s">
        <v>42</v>
      </c>
      <c r="B74" s="25" t="s">
        <v>333</v>
      </c>
      <c r="C74" s="26">
        <v>0</v>
      </c>
      <c r="D74" s="27">
        <f>D75</f>
        <v>50</v>
      </c>
    </row>
    <row r="75" spans="1:4" ht="46.5" x14ac:dyDescent="0.2">
      <c r="A75" s="11" t="s">
        <v>145</v>
      </c>
      <c r="B75" s="25" t="s">
        <v>333</v>
      </c>
      <c r="C75" s="26" t="s">
        <v>143</v>
      </c>
      <c r="D75" s="27">
        <v>50</v>
      </c>
    </row>
    <row r="76" spans="1:4" ht="186" customHeight="1" x14ac:dyDescent="0.2">
      <c r="A76" s="11" t="s">
        <v>370</v>
      </c>
      <c r="B76" s="25" t="s">
        <v>332</v>
      </c>
      <c r="C76" s="26">
        <v>0</v>
      </c>
      <c r="D76" s="27">
        <f>D77+D78</f>
        <v>665</v>
      </c>
    </row>
    <row r="77" spans="1:4" ht="46.5" x14ac:dyDescent="0.2">
      <c r="A77" s="11" t="s">
        <v>149</v>
      </c>
      <c r="B77" s="25" t="s">
        <v>332</v>
      </c>
      <c r="C77" s="26" t="s">
        <v>148</v>
      </c>
      <c r="D77" s="27">
        <v>57.6</v>
      </c>
    </row>
    <row r="78" spans="1:4" ht="46.5" x14ac:dyDescent="0.2">
      <c r="A78" s="11" t="s">
        <v>145</v>
      </c>
      <c r="B78" s="25" t="s">
        <v>332</v>
      </c>
      <c r="C78" s="26" t="s">
        <v>143</v>
      </c>
      <c r="D78" s="27">
        <v>607.4</v>
      </c>
    </row>
    <row r="79" spans="1:4" ht="45" x14ac:dyDescent="0.2">
      <c r="A79" s="28" t="s">
        <v>82</v>
      </c>
      <c r="B79" s="29">
        <v>300000</v>
      </c>
      <c r="C79" s="30"/>
      <c r="D79" s="31">
        <f>D80+D100</f>
        <v>128005.3</v>
      </c>
    </row>
    <row r="80" spans="1:4" ht="69.75" x14ac:dyDescent="0.2">
      <c r="A80" s="11" t="s">
        <v>83</v>
      </c>
      <c r="B80" s="25">
        <v>310000</v>
      </c>
      <c r="C80" s="26"/>
      <c r="D80" s="27">
        <f>D81+D85+D87+D90+D92+D97</f>
        <v>118370.5</v>
      </c>
    </row>
    <row r="81" spans="1:4" ht="69" customHeight="1" x14ac:dyDescent="0.2">
      <c r="A81" s="11" t="s">
        <v>331</v>
      </c>
      <c r="B81" s="25" t="s">
        <v>330</v>
      </c>
      <c r="C81" s="26">
        <v>0</v>
      </c>
      <c r="D81" s="27">
        <f>D82+D83+D84</f>
        <v>13037.900000000001</v>
      </c>
    </row>
    <row r="82" spans="1:4" ht="46.5" x14ac:dyDescent="0.2">
      <c r="A82" s="11" t="s">
        <v>145</v>
      </c>
      <c r="B82" s="25" t="s">
        <v>330</v>
      </c>
      <c r="C82" s="26" t="s">
        <v>143</v>
      </c>
      <c r="D82" s="27">
        <v>2865.7</v>
      </c>
    </row>
    <row r="83" spans="1:4" ht="23.25" x14ac:dyDescent="0.2">
      <c r="A83" s="11" t="s">
        <v>169</v>
      </c>
      <c r="B83" s="25" t="s">
        <v>330</v>
      </c>
      <c r="C83" s="26" t="s">
        <v>167</v>
      </c>
      <c r="D83" s="27">
        <v>7617</v>
      </c>
    </row>
    <row r="84" spans="1:4" ht="23.25" x14ac:dyDescent="0.2">
      <c r="A84" s="11" t="s">
        <v>210</v>
      </c>
      <c r="B84" s="25" t="s">
        <v>330</v>
      </c>
      <c r="C84" s="26" t="s">
        <v>208</v>
      </c>
      <c r="D84" s="27">
        <v>2555.1999999999998</v>
      </c>
    </row>
    <row r="85" spans="1:4" ht="119.25" customHeight="1" x14ac:dyDescent="0.2">
      <c r="A85" s="11" t="s">
        <v>371</v>
      </c>
      <c r="B85" s="25" t="s">
        <v>329</v>
      </c>
      <c r="C85" s="26">
        <v>0</v>
      </c>
      <c r="D85" s="27">
        <f>D86</f>
        <v>602.79999999999995</v>
      </c>
    </row>
    <row r="86" spans="1:4" ht="46.5" x14ac:dyDescent="0.2">
      <c r="A86" s="11" t="s">
        <v>214</v>
      </c>
      <c r="B86" s="25" t="s">
        <v>329</v>
      </c>
      <c r="C86" s="26" t="s">
        <v>213</v>
      </c>
      <c r="D86" s="27">
        <v>602.79999999999995</v>
      </c>
    </row>
    <row r="87" spans="1:4" ht="117.75" customHeight="1" x14ac:dyDescent="0.2">
      <c r="A87" s="11" t="s">
        <v>328</v>
      </c>
      <c r="B87" s="25" t="s">
        <v>327</v>
      </c>
      <c r="C87" s="26">
        <v>0</v>
      </c>
      <c r="D87" s="27">
        <f>D88+D89</f>
        <v>4885.3</v>
      </c>
    </row>
    <row r="88" spans="1:4" ht="23.25" x14ac:dyDescent="0.2">
      <c r="A88" s="11" t="s">
        <v>169</v>
      </c>
      <c r="B88" s="25" t="s">
        <v>327</v>
      </c>
      <c r="C88" s="26" t="s">
        <v>167</v>
      </c>
      <c r="D88" s="27">
        <v>4413.2</v>
      </c>
    </row>
    <row r="89" spans="1:4" ht="23.25" x14ac:dyDescent="0.2">
      <c r="A89" s="11" t="s">
        <v>210</v>
      </c>
      <c r="B89" s="25" t="s">
        <v>327</v>
      </c>
      <c r="C89" s="26" t="s">
        <v>208</v>
      </c>
      <c r="D89" s="27">
        <v>472.1</v>
      </c>
    </row>
    <row r="90" spans="1:4" ht="186.75" customHeight="1" x14ac:dyDescent="0.2">
      <c r="A90" s="11" t="s">
        <v>372</v>
      </c>
      <c r="B90" s="25" t="s">
        <v>326</v>
      </c>
      <c r="C90" s="26">
        <v>0</v>
      </c>
      <c r="D90" s="27">
        <f>D91</f>
        <v>71544.399999999994</v>
      </c>
    </row>
    <row r="91" spans="1:4" ht="46.5" x14ac:dyDescent="0.2">
      <c r="A91" s="11" t="s">
        <v>214</v>
      </c>
      <c r="B91" s="25" t="s">
        <v>326</v>
      </c>
      <c r="C91" s="26" t="s">
        <v>213</v>
      </c>
      <c r="D91" s="27">
        <v>71544.399999999994</v>
      </c>
    </row>
    <row r="92" spans="1:4" ht="93" customHeight="1" x14ac:dyDescent="0.2">
      <c r="A92" s="11" t="s">
        <v>325</v>
      </c>
      <c r="B92" s="25" t="s">
        <v>324</v>
      </c>
      <c r="C92" s="26">
        <v>0</v>
      </c>
      <c r="D92" s="27">
        <f>D93+D94+D95+D96</f>
        <v>18803</v>
      </c>
    </row>
    <row r="93" spans="1:4" ht="69.75" x14ac:dyDescent="0.2">
      <c r="A93" s="11" t="s">
        <v>153</v>
      </c>
      <c r="B93" s="25" t="s">
        <v>324</v>
      </c>
      <c r="C93" s="26" t="s">
        <v>152</v>
      </c>
      <c r="D93" s="27">
        <v>13948.2</v>
      </c>
    </row>
    <row r="94" spans="1:4" ht="69.75" x14ac:dyDescent="0.2">
      <c r="A94" s="11" t="s">
        <v>151</v>
      </c>
      <c r="B94" s="25" t="s">
        <v>324</v>
      </c>
      <c r="C94" s="26" t="s">
        <v>150</v>
      </c>
      <c r="D94" s="27">
        <v>1621.8</v>
      </c>
    </row>
    <row r="95" spans="1:4" ht="46.5" x14ac:dyDescent="0.2">
      <c r="A95" s="11" t="s">
        <v>149</v>
      </c>
      <c r="B95" s="25" t="s">
        <v>324</v>
      </c>
      <c r="C95" s="26" t="s">
        <v>148</v>
      </c>
      <c r="D95" s="27">
        <v>357.9</v>
      </c>
    </row>
    <row r="96" spans="1:4" ht="46.5" x14ac:dyDescent="0.2">
      <c r="A96" s="11" t="s">
        <v>145</v>
      </c>
      <c r="B96" s="25" t="s">
        <v>324</v>
      </c>
      <c r="C96" s="26" t="s">
        <v>143</v>
      </c>
      <c r="D96" s="27">
        <v>2875.1</v>
      </c>
    </row>
    <row r="97" spans="1:4" ht="93" x14ac:dyDescent="0.2">
      <c r="A97" s="11" t="s">
        <v>323</v>
      </c>
      <c r="B97" s="25" t="s">
        <v>322</v>
      </c>
      <c r="C97" s="26">
        <v>0</v>
      </c>
      <c r="D97" s="27">
        <f>D98+D99</f>
        <v>9497.1</v>
      </c>
    </row>
    <row r="98" spans="1:4" ht="46.5" x14ac:dyDescent="0.2">
      <c r="A98" s="11" t="s">
        <v>145</v>
      </c>
      <c r="B98" s="25" t="s">
        <v>322</v>
      </c>
      <c r="C98" s="26" t="s">
        <v>143</v>
      </c>
      <c r="D98" s="27">
        <v>5000</v>
      </c>
    </row>
    <row r="99" spans="1:4" ht="23.25" x14ac:dyDescent="0.2">
      <c r="A99" s="11" t="s">
        <v>210</v>
      </c>
      <c r="B99" s="25" t="s">
        <v>322</v>
      </c>
      <c r="C99" s="26" t="s">
        <v>208</v>
      </c>
      <c r="D99" s="27">
        <v>4497.1000000000004</v>
      </c>
    </row>
    <row r="100" spans="1:4" ht="68.25" customHeight="1" x14ac:dyDescent="0.2">
      <c r="A100" s="11" t="s">
        <v>84</v>
      </c>
      <c r="B100" s="25">
        <v>340000</v>
      </c>
      <c r="C100" s="26"/>
      <c r="D100" s="27">
        <f>D101+D103</f>
        <v>9634.8000000000011</v>
      </c>
    </row>
    <row r="101" spans="1:4" ht="170.25" customHeight="1" x14ac:dyDescent="0.2">
      <c r="A101" s="11" t="s">
        <v>373</v>
      </c>
      <c r="B101" s="25" t="s">
        <v>321</v>
      </c>
      <c r="C101" s="26">
        <v>0</v>
      </c>
      <c r="D101" s="27">
        <f>D102</f>
        <v>9013.7000000000007</v>
      </c>
    </row>
    <row r="102" spans="1:4" ht="46.5" x14ac:dyDescent="0.2">
      <c r="A102" s="11" t="s">
        <v>320</v>
      </c>
      <c r="B102" s="25" t="s">
        <v>321</v>
      </c>
      <c r="C102" s="26" t="s">
        <v>318</v>
      </c>
      <c r="D102" s="27">
        <v>9013.7000000000007</v>
      </c>
    </row>
    <row r="103" spans="1:4" ht="159.75" customHeight="1" x14ac:dyDescent="0.2">
      <c r="A103" s="11" t="s">
        <v>374</v>
      </c>
      <c r="B103" s="25" t="s">
        <v>319</v>
      </c>
      <c r="C103" s="26">
        <v>0</v>
      </c>
      <c r="D103" s="27">
        <f>D104</f>
        <v>621.1</v>
      </c>
    </row>
    <row r="104" spans="1:4" ht="46.5" x14ac:dyDescent="0.2">
      <c r="A104" s="11" t="s">
        <v>320</v>
      </c>
      <c r="B104" s="25" t="s">
        <v>319</v>
      </c>
      <c r="C104" s="26" t="s">
        <v>318</v>
      </c>
      <c r="D104" s="27">
        <v>621.1</v>
      </c>
    </row>
    <row r="105" spans="1:4" ht="45" x14ac:dyDescent="0.2">
      <c r="A105" s="28" t="s">
        <v>85</v>
      </c>
      <c r="B105" s="29">
        <v>400000</v>
      </c>
      <c r="C105" s="30"/>
      <c r="D105" s="31">
        <f>D106</f>
        <v>5056.3999999999996</v>
      </c>
    </row>
    <row r="106" spans="1:4" ht="69.75" x14ac:dyDescent="0.2">
      <c r="A106" s="11" t="s">
        <v>317</v>
      </c>
      <c r="B106" s="25" t="s">
        <v>316</v>
      </c>
      <c r="C106" s="26">
        <v>0</v>
      </c>
      <c r="D106" s="27">
        <f>D107+D108+D109</f>
        <v>5056.3999999999996</v>
      </c>
    </row>
    <row r="107" spans="1:4" ht="46.5" x14ac:dyDescent="0.2">
      <c r="A107" s="11" t="s">
        <v>145</v>
      </c>
      <c r="B107" s="25" t="s">
        <v>316</v>
      </c>
      <c r="C107" s="26" t="s">
        <v>143</v>
      </c>
      <c r="D107" s="27">
        <v>1426.6</v>
      </c>
    </row>
    <row r="108" spans="1:4" ht="23.25" x14ac:dyDescent="0.2">
      <c r="A108" s="11" t="s">
        <v>169</v>
      </c>
      <c r="B108" s="25" t="s">
        <v>316</v>
      </c>
      <c r="C108" s="26" t="s">
        <v>167</v>
      </c>
      <c r="D108" s="27">
        <v>1266</v>
      </c>
    </row>
    <row r="109" spans="1:4" ht="23.25" x14ac:dyDescent="0.2">
      <c r="A109" s="11" t="s">
        <v>210</v>
      </c>
      <c r="B109" s="25" t="s">
        <v>316</v>
      </c>
      <c r="C109" s="26" t="s">
        <v>208</v>
      </c>
      <c r="D109" s="27">
        <v>2363.8000000000002</v>
      </c>
    </row>
    <row r="110" spans="1:4" ht="45" x14ac:dyDescent="0.2">
      <c r="A110" s="28" t="s">
        <v>86</v>
      </c>
      <c r="B110" s="29">
        <v>500000</v>
      </c>
      <c r="C110" s="30"/>
      <c r="D110" s="31">
        <f>D111+D123+D133</f>
        <v>219487.69999999998</v>
      </c>
    </row>
    <row r="111" spans="1:4" ht="93" x14ac:dyDescent="0.2">
      <c r="A111" s="11" t="s">
        <v>87</v>
      </c>
      <c r="B111" s="25">
        <v>510000</v>
      </c>
      <c r="C111" s="26"/>
      <c r="D111" s="27">
        <f>D112+D115+D119+D121</f>
        <v>64826.1</v>
      </c>
    </row>
    <row r="112" spans="1:4" ht="122.25" customHeight="1" x14ac:dyDescent="0.2">
      <c r="A112" s="11" t="s">
        <v>315</v>
      </c>
      <c r="B112" s="25" t="s">
        <v>314</v>
      </c>
      <c r="C112" s="26">
        <v>0</v>
      </c>
      <c r="D112" s="27">
        <f>D113+D114</f>
        <v>47199.9</v>
      </c>
    </row>
    <row r="113" spans="1:4" ht="93" x14ac:dyDescent="0.2">
      <c r="A113" s="11" t="s">
        <v>171</v>
      </c>
      <c r="B113" s="25" t="s">
        <v>314</v>
      </c>
      <c r="C113" s="26" t="s">
        <v>170</v>
      </c>
      <c r="D113" s="27">
        <v>46227.4</v>
      </c>
    </row>
    <row r="114" spans="1:4" ht="23.25" x14ac:dyDescent="0.2">
      <c r="A114" s="11" t="s">
        <v>169</v>
      </c>
      <c r="B114" s="25" t="s">
        <v>314</v>
      </c>
      <c r="C114" s="26" t="s">
        <v>167</v>
      </c>
      <c r="D114" s="27">
        <v>972.5</v>
      </c>
    </row>
    <row r="115" spans="1:4" ht="93" x14ac:dyDescent="0.2">
      <c r="A115" s="11" t="s">
        <v>313</v>
      </c>
      <c r="B115" s="25" t="s">
        <v>312</v>
      </c>
      <c r="C115" s="26">
        <v>0</v>
      </c>
      <c r="D115" s="27">
        <f>D116+D117+D118</f>
        <v>16774.3</v>
      </c>
    </row>
    <row r="116" spans="1:4" ht="93" x14ac:dyDescent="0.2">
      <c r="A116" s="11" t="s">
        <v>171</v>
      </c>
      <c r="B116" s="25" t="s">
        <v>312</v>
      </c>
      <c r="C116" s="26" t="s">
        <v>170</v>
      </c>
      <c r="D116" s="27">
        <v>644.6</v>
      </c>
    </row>
    <row r="117" spans="1:4" ht="23.25" x14ac:dyDescent="0.2">
      <c r="A117" s="11" t="s">
        <v>169</v>
      </c>
      <c r="B117" s="25" t="s">
        <v>312</v>
      </c>
      <c r="C117" s="26" t="s">
        <v>167</v>
      </c>
      <c r="D117" s="27">
        <v>3129.7</v>
      </c>
    </row>
    <row r="118" spans="1:4" ht="23.25" x14ac:dyDescent="0.2">
      <c r="A118" s="11" t="s">
        <v>210</v>
      </c>
      <c r="B118" s="25" t="s">
        <v>312</v>
      </c>
      <c r="C118" s="26">
        <v>622</v>
      </c>
      <c r="D118" s="27">
        <v>13000</v>
      </c>
    </row>
    <row r="119" spans="1:4" ht="93" x14ac:dyDescent="0.2">
      <c r="A119" s="11" t="s">
        <v>311</v>
      </c>
      <c r="B119" s="25" t="s">
        <v>310</v>
      </c>
      <c r="C119" s="26">
        <v>0</v>
      </c>
      <c r="D119" s="27">
        <f>D120</f>
        <v>798.4</v>
      </c>
    </row>
    <row r="120" spans="1:4" ht="23.25" x14ac:dyDescent="0.2">
      <c r="A120" s="11" t="s">
        <v>169</v>
      </c>
      <c r="B120" s="25" t="s">
        <v>310</v>
      </c>
      <c r="C120" s="26" t="s">
        <v>167</v>
      </c>
      <c r="D120" s="27">
        <v>798.4</v>
      </c>
    </row>
    <row r="121" spans="1:4" ht="186" x14ac:dyDescent="0.2">
      <c r="A121" s="11" t="s">
        <v>309</v>
      </c>
      <c r="B121" s="25" t="s">
        <v>308</v>
      </c>
      <c r="C121" s="26">
        <v>0</v>
      </c>
      <c r="D121" s="27">
        <f>D122</f>
        <v>53.5</v>
      </c>
    </row>
    <row r="122" spans="1:4" ht="46.5" x14ac:dyDescent="0.2">
      <c r="A122" s="11" t="s">
        <v>145</v>
      </c>
      <c r="B122" s="25" t="s">
        <v>308</v>
      </c>
      <c r="C122" s="26" t="s">
        <v>143</v>
      </c>
      <c r="D122" s="27">
        <v>53.5</v>
      </c>
    </row>
    <row r="123" spans="1:4" ht="93" x14ac:dyDescent="0.2">
      <c r="A123" s="11" t="s">
        <v>88</v>
      </c>
      <c r="B123" s="25">
        <v>520000</v>
      </c>
      <c r="C123" s="26"/>
      <c r="D123" s="27">
        <f>D124+D129</f>
        <v>97292.2</v>
      </c>
    </row>
    <row r="124" spans="1:4" ht="123" customHeight="1" x14ac:dyDescent="0.2">
      <c r="A124" s="11" t="s">
        <v>307</v>
      </c>
      <c r="B124" s="25" t="s">
        <v>306</v>
      </c>
      <c r="C124" s="26">
        <v>0</v>
      </c>
      <c r="D124" s="27">
        <f>D125+D126+D127+D128</f>
        <v>84403.8</v>
      </c>
    </row>
    <row r="125" spans="1:4" ht="93" x14ac:dyDescent="0.2">
      <c r="A125" s="11" t="s">
        <v>171</v>
      </c>
      <c r="B125" s="25" t="s">
        <v>306</v>
      </c>
      <c r="C125" s="26" t="s">
        <v>170</v>
      </c>
      <c r="D125" s="27">
        <v>40150.9</v>
      </c>
    </row>
    <row r="126" spans="1:4" ht="23.25" x14ac:dyDescent="0.2">
      <c r="A126" s="11" t="s">
        <v>169</v>
      </c>
      <c r="B126" s="25" t="s">
        <v>306</v>
      </c>
      <c r="C126" s="26" t="s">
        <v>167</v>
      </c>
      <c r="D126" s="27">
        <v>665.5</v>
      </c>
    </row>
    <row r="127" spans="1:4" ht="93" x14ac:dyDescent="0.2">
      <c r="A127" s="11" t="s">
        <v>212</v>
      </c>
      <c r="B127" s="25" t="s">
        <v>306</v>
      </c>
      <c r="C127" s="26" t="s">
        <v>211</v>
      </c>
      <c r="D127" s="27">
        <v>42697.4</v>
      </c>
    </row>
    <row r="128" spans="1:4" ht="23.25" x14ac:dyDescent="0.2">
      <c r="A128" s="11" t="s">
        <v>210</v>
      </c>
      <c r="B128" s="25" t="s">
        <v>306</v>
      </c>
      <c r="C128" s="26" t="s">
        <v>208</v>
      </c>
      <c r="D128" s="27">
        <v>890</v>
      </c>
    </row>
    <row r="129" spans="1:4" ht="93" x14ac:dyDescent="0.2">
      <c r="A129" s="11" t="s">
        <v>305</v>
      </c>
      <c r="B129" s="25" t="s">
        <v>304</v>
      </c>
      <c r="C129" s="26">
        <v>0</v>
      </c>
      <c r="D129" s="27">
        <f>D130+D131+D132</f>
        <v>12888.4</v>
      </c>
    </row>
    <row r="130" spans="1:4" ht="93" x14ac:dyDescent="0.2">
      <c r="A130" s="11" t="s">
        <v>171</v>
      </c>
      <c r="B130" s="25" t="s">
        <v>304</v>
      </c>
      <c r="C130" s="26" t="s">
        <v>170</v>
      </c>
      <c r="D130" s="27">
        <v>7847.4</v>
      </c>
    </row>
    <row r="131" spans="1:4" ht="23.25" x14ac:dyDescent="0.2">
      <c r="A131" s="11" t="s">
        <v>169</v>
      </c>
      <c r="B131" s="25" t="s">
        <v>304</v>
      </c>
      <c r="C131" s="26" t="s">
        <v>167</v>
      </c>
      <c r="D131" s="27">
        <v>75</v>
      </c>
    </row>
    <row r="132" spans="1:4" ht="93" x14ac:dyDescent="0.2">
      <c r="A132" s="11" t="s">
        <v>212</v>
      </c>
      <c r="B132" s="25" t="s">
        <v>304</v>
      </c>
      <c r="C132" s="26" t="s">
        <v>211</v>
      </c>
      <c r="D132" s="27">
        <v>4966</v>
      </c>
    </row>
    <row r="133" spans="1:4" ht="71.25" customHeight="1" x14ac:dyDescent="0.2">
      <c r="A133" s="11" t="s">
        <v>89</v>
      </c>
      <c r="B133" s="25">
        <v>540000</v>
      </c>
      <c r="C133" s="26"/>
      <c r="D133" s="27">
        <f>D134+D139+D144</f>
        <v>57369.4</v>
      </c>
    </row>
    <row r="134" spans="1:4" ht="116.25" customHeight="1" x14ac:dyDescent="0.2">
      <c r="A134" s="11" t="s">
        <v>303</v>
      </c>
      <c r="B134" s="25" t="s">
        <v>302</v>
      </c>
      <c r="C134" s="26">
        <v>0</v>
      </c>
      <c r="D134" s="27">
        <f>D135+D136+D137+D138</f>
        <v>32072.399999999998</v>
      </c>
    </row>
    <row r="135" spans="1:4" ht="46.5" x14ac:dyDescent="0.2">
      <c r="A135" s="11" t="s">
        <v>175</v>
      </c>
      <c r="B135" s="25" t="s">
        <v>302</v>
      </c>
      <c r="C135" s="26" t="s">
        <v>174</v>
      </c>
      <c r="D135" s="27">
        <v>29977</v>
      </c>
    </row>
    <row r="136" spans="1:4" ht="46.5" x14ac:dyDescent="0.2">
      <c r="A136" s="11" t="s">
        <v>173</v>
      </c>
      <c r="B136" s="25" t="s">
        <v>302</v>
      </c>
      <c r="C136" s="26" t="s">
        <v>172</v>
      </c>
      <c r="D136" s="27">
        <v>1146</v>
      </c>
    </row>
    <row r="137" spans="1:4" ht="46.5" x14ac:dyDescent="0.2">
      <c r="A137" s="11" t="s">
        <v>149</v>
      </c>
      <c r="B137" s="25" t="s">
        <v>302</v>
      </c>
      <c r="C137" s="26" t="s">
        <v>148</v>
      </c>
      <c r="D137" s="27">
        <v>445.1</v>
      </c>
    </row>
    <row r="138" spans="1:4" ht="46.5" x14ac:dyDescent="0.2">
      <c r="A138" s="11" t="s">
        <v>145</v>
      </c>
      <c r="B138" s="25" t="s">
        <v>302</v>
      </c>
      <c r="C138" s="26" t="s">
        <v>143</v>
      </c>
      <c r="D138" s="27">
        <v>504.3</v>
      </c>
    </row>
    <row r="139" spans="1:4" ht="114.75" customHeight="1" x14ac:dyDescent="0.2">
      <c r="A139" s="11" t="s">
        <v>301</v>
      </c>
      <c r="B139" s="25" t="s">
        <v>300</v>
      </c>
      <c r="C139" s="26">
        <v>0</v>
      </c>
      <c r="D139" s="27">
        <f>D140+D141+D142+D143</f>
        <v>24076.6</v>
      </c>
    </row>
    <row r="140" spans="1:4" ht="69.75" x14ac:dyDescent="0.2">
      <c r="A140" s="11" t="s">
        <v>153</v>
      </c>
      <c r="B140" s="25" t="s">
        <v>300</v>
      </c>
      <c r="C140" s="26" t="s">
        <v>152</v>
      </c>
      <c r="D140" s="27">
        <v>22221.5</v>
      </c>
    </row>
    <row r="141" spans="1:4" ht="69.75" x14ac:dyDescent="0.2">
      <c r="A141" s="11" t="s">
        <v>151</v>
      </c>
      <c r="B141" s="25" t="s">
        <v>300</v>
      </c>
      <c r="C141" s="26" t="s">
        <v>150</v>
      </c>
      <c r="D141" s="27">
        <v>866.3</v>
      </c>
    </row>
    <row r="142" spans="1:4" ht="46.5" x14ac:dyDescent="0.2">
      <c r="A142" s="11" t="s">
        <v>149</v>
      </c>
      <c r="B142" s="25" t="s">
        <v>300</v>
      </c>
      <c r="C142" s="26" t="s">
        <v>148</v>
      </c>
      <c r="D142" s="27">
        <v>203.7</v>
      </c>
    </row>
    <row r="143" spans="1:4" ht="46.5" x14ac:dyDescent="0.2">
      <c r="A143" s="11" t="s">
        <v>145</v>
      </c>
      <c r="B143" s="25" t="s">
        <v>300</v>
      </c>
      <c r="C143" s="26" t="s">
        <v>143</v>
      </c>
      <c r="D143" s="27">
        <v>785.1</v>
      </c>
    </row>
    <row r="144" spans="1:4" ht="116.25" x14ac:dyDescent="0.2">
      <c r="A144" s="11" t="s">
        <v>299</v>
      </c>
      <c r="B144" s="25" t="s">
        <v>298</v>
      </c>
      <c r="C144" s="26">
        <v>0</v>
      </c>
      <c r="D144" s="27">
        <f>D145+D146</f>
        <v>1220.4000000000001</v>
      </c>
    </row>
    <row r="145" spans="1:4" ht="46.5" x14ac:dyDescent="0.2">
      <c r="A145" s="11" t="s">
        <v>145</v>
      </c>
      <c r="B145" s="25" t="s">
        <v>298</v>
      </c>
      <c r="C145" s="26" t="s">
        <v>143</v>
      </c>
      <c r="D145" s="27">
        <v>1047.9000000000001</v>
      </c>
    </row>
    <row r="146" spans="1:4" ht="23.25" x14ac:dyDescent="0.2">
      <c r="A146" s="11" t="s">
        <v>169</v>
      </c>
      <c r="B146" s="25" t="s">
        <v>298</v>
      </c>
      <c r="C146" s="26" t="s">
        <v>167</v>
      </c>
      <c r="D146" s="27">
        <v>172.5</v>
      </c>
    </row>
    <row r="147" spans="1:4" ht="67.5" x14ac:dyDescent="0.2">
      <c r="A147" s="28" t="s">
        <v>90</v>
      </c>
      <c r="B147" s="29">
        <v>600000</v>
      </c>
      <c r="C147" s="30"/>
      <c r="D147" s="31">
        <f>D148+D154</f>
        <v>195224.5</v>
      </c>
    </row>
    <row r="148" spans="1:4" ht="69.75" customHeight="1" x14ac:dyDescent="0.2">
      <c r="A148" s="11" t="s">
        <v>91</v>
      </c>
      <c r="B148" s="25">
        <v>610000</v>
      </c>
      <c r="C148" s="26"/>
      <c r="D148" s="27">
        <f>D149+D152</f>
        <v>187645.5</v>
      </c>
    </row>
    <row r="149" spans="1:4" ht="122.25" customHeight="1" x14ac:dyDescent="0.2">
      <c r="A149" s="11" t="s">
        <v>297</v>
      </c>
      <c r="B149" s="25" t="s">
        <v>296</v>
      </c>
      <c r="C149" s="26">
        <v>0</v>
      </c>
      <c r="D149" s="27">
        <f>D150+D151</f>
        <v>180931.1</v>
      </c>
    </row>
    <row r="150" spans="1:4" ht="93" x14ac:dyDescent="0.2">
      <c r="A150" s="11" t="s">
        <v>212</v>
      </c>
      <c r="B150" s="25" t="s">
        <v>296</v>
      </c>
      <c r="C150" s="26" t="s">
        <v>211</v>
      </c>
      <c r="D150" s="27">
        <v>178103.2</v>
      </c>
    </row>
    <row r="151" spans="1:4" ht="23.25" x14ac:dyDescent="0.2">
      <c r="A151" s="11" t="s">
        <v>210</v>
      </c>
      <c r="B151" s="25" t="s">
        <v>296</v>
      </c>
      <c r="C151" s="26" t="s">
        <v>208</v>
      </c>
      <c r="D151" s="27">
        <v>2827.9</v>
      </c>
    </row>
    <row r="152" spans="1:4" ht="91.5" customHeight="1" x14ac:dyDescent="0.2">
      <c r="A152" s="11" t="s">
        <v>295</v>
      </c>
      <c r="B152" s="25" t="s">
        <v>294</v>
      </c>
      <c r="C152" s="26">
        <v>0</v>
      </c>
      <c r="D152" s="27">
        <f>D153</f>
        <v>6714.4</v>
      </c>
    </row>
    <row r="153" spans="1:4" ht="93" x14ac:dyDescent="0.2">
      <c r="A153" s="11" t="s">
        <v>212</v>
      </c>
      <c r="B153" s="25" t="s">
        <v>294</v>
      </c>
      <c r="C153" s="26" t="s">
        <v>211</v>
      </c>
      <c r="D153" s="27">
        <v>6714.4</v>
      </c>
    </row>
    <row r="154" spans="1:4" ht="93" x14ac:dyDescent="0.2">
      <c r="A154" s="11" t="s">
        <v>92</v>
      </c>
      <c r="B154" s="25">
        <v>630000</v>
      </c>
      <c r="C154" s="26"/>
      <c r="D154" s="27">
        <f>D155</f>
        <v>7579.0000000000009</v>
      </c>
    </row>
    <row r="155" spans="1:4" ht="116.25" customHeight="1" x14ac:dyDescent="0.2">
      <c r="A155" s="11" t="s">
        <v>293</v>
      </c>
      <c r="B155" s="25" t="s">
        <v>292</v>
      </c>
      <c r="C155" s="26">
        <v>0</v>
      </c>
      <c r="D155" s="27">
        <f>D156+D157+D158+D159</f>
        <v>7579.0000000000009</v>
      </c>
    </row>
    <row r="156" spans="1:4" ht="69.75" x14ac:dyDescent="0.2">
      <c r="A156" s="11" t="s">
        <v>153</v>
      </c>
      <c r="B156" s="25" t="s">
        <v>292</v>
      </c>
      <c r="C156" s="26" t="s">
        <v>152</v>
      </c>
      <c r="D156" s="27">
        <v>6674.8</v>
      </c>
    </row>
    <row r="157" spans="1:4" ht="69.75" x14ac:dyDescent="0.2">
      <c r="A157" s="11" t="s">
        <v>151</v>
      </c>
      <c r="B157" s="25" t="s">
        <v>292</v>
      </c>
      <c r="C157" s="26" t="s">
        <v>150</v>
      </c>
      <c r="D157" s="27">
        <v>647.6</v>
      </c>
    </row>
    <row r="158" spans="1:4" ht="46.5" x14ac:dyDescent="0.2">
      <c r="A158" s="11" t="s">
        <v>149</v>
      </c>
      <c r="B158" s="25" t="s">
        <v>292</v>
      </c>
      <c r="C158" s="26" t="s">
        <v>148</v>
      </c>
      <c r="D158" s="27">
        <v>121.6</v>
      </c>
    </row>
    <row r="159" spans="1:4" ht="46.5" x14ac:dyDescent="0.2">
      <c r="A159" s="11" t="s">
        <v>145</v>
      </c>
      <c r="B159" s="25" t="s">
        <v>292</v>
      </c>
      <c r="C159" s="26" t="s">
        <v>143</v>
      </c>
      <c r="D159" s="27">
        <v>135</v>
      </c>
    </row>
    <row r="160" spans="1:4" ht="48.75" customHeight="1" x14ac:dyDescent="0.2">
      <c r="A160" s="28" t="s">
        <v>93</v>
      </c>
      <c r="B160" s="29">
        <v>700000</v>
      </c>
      <c r="C160" s="30"/>
      <c r="D160" s="31">
        <f>D161+D167+D170</f>
        <v>23583.499999999996</v>
      </c>
    </row>
    <row r="161" spans="1:4" ht="69.75" x14ac:dyDescent="0.2">
      <c r="A161" s="11" t="s">
        <v>94</v>
      </c>
      <c r="B161" s="25">
        <v>710000</v>
      </c>
      <c r="C161" s="26"/>
      <c r="D161" s="27">
        <f>D162+D165</f>
        <v>20553.999999999996</v>
      </c>
    </row>
    <row r="162" spans="1:4" ht="93" x14ac:dyDescent="0.2">
      <c r="A162" s="11" t="s">
        <v>291</v>
      </c>
      <c r="B162" s="25" t="s">
        <v>290</v>
      </c>
      <c r="C162" s="26">
        <v>0</v>
      </c>
      <c r="D162" s="27">
        <f>D163+D164</f>
        <v>19198.699999999997</v>
      </c>
    </row>
    <row r="163" spans="1:4" ht="23.25" x14ac:dyDescent="0.2">
      <c r="A163" s="11" t="s">
        <v>169</v>
      </c>
      <c r="B163" s="25" t="s">
        <v>290</v>
      </c>
      <c r="C163" s="26" t="s">
        <v>167</v>
      </c>
      <c r="D163" s="27">
        <v>10674.4</v>
      </c>
    </row>
    <row r="164" spans="1:4" ht="69.75" x14ac:dyDescent="0.2">
      <c r="A164" s="11" t="s">
        <v>187</v>
      </c>
      <c r="B164" s="25" t="s">
        <v>290</v>
      </c>
      <c r="C164" s="26" t="s">
        <v>186</v>
      </c>
      <c r="D164" s="27">
        <v>8524.2999999999993</v>
      </c>
    </row>
    <row r="165" spans="1:4" ht="120" customHeight="1" x14ac:dyDescent="0.2">
      <c r="A165" s="11" t="s">
        <v>289</v>
      </c>
      <c r="B165" s="25" t="s">
        <v>288</v>
      </c>
      <c r="C165" s="26">
        <v>0</v>
      </c>
      <c r="D165" s="27">
        <f>D166</f>
        <v>1355.3</v>
      </c>
    </row>
    <row r="166" spans="1:4" ht="23.25" x14ac:dyDescent="0.2">
      <c r="A166" s="11" t="s">
        <v>169</v>
      </c>
      <c r="B166" s="25" t="s">
        <v>288</v>
      </c>
      <c r="C166" s="26" t="s">
        <v>167</v>
      </c>
      <c r="D166" s="27">
        <v>1355.3</v>
      </c>
    </row>
    <row r="167" spans="1:4" ht="93" x14ac:dyDescent="0.2">
      <c r="A167" s="11" t="s">
        <v>95</v>
      </c>
      <c r="B167" s="25">
        <v>720000</v>
      </c>
      <c r="C167" s="26"/>
      <c r="D167" s="27">
        <f>D168</f>
        <v>50</v>
      </c>
    </row>
    <row r="168" spans="1:4" ht="138" customHeight="1" x14ac:dyDescent="0.2">
      <c r="A168" s="11" t="s">
        <v>287</v>
      </c>
      <c r="B168" s="25" t="s">
        <v>286</v>
      </c>
      <c r="C168" s="26">
        <v>0</v>
      </c>
      <c r="D168" s="27">
        <f>D169</f>
        <v>50</v>
      </c>
    </row>
    <row r="169" spans="1:4" ht="23.25" x14ac:dyDescent="0.2">
      <c r="A169" s="11" t="s">
        <v>169</v>
      </c>
      <c r="B169" s="25" t="s">
        <v>286</v>
      </c>
      <c r="C169" s="26" t="s">
        <v>167</v>
      </c>
      <c r="D169" s="27">
        <v>50</v>
      </c>
    </row>
    <row r="170" spans="1:4" ht="72.75" customHeight="1" x14ac:dyDescent="0.2">
      <c r="A170" s="11" t="s">
        <v>96</v>
      </c>
      <c r="B170" s="25">
        <v>730000</v>
      </c>
      <c r="C170" s="26"/>
      <c r="D170" s="27">
        <f>D171+D173</f>
        <v>2979.5</v>
      </c>
    </row>
    <row r="171" spans="1:4" ht="93" x14ac:dyDescent="0.2">
      <c r="A171" s="11" t="s">
        <v>285</v>
      </c>
      <c r="B171" s="25" t="s">
        <v>284</v>
      </c>
      <c r="C171" s="26">
        <v>0</v>
      </c>
      <c r="D171" s="27">
        <f>D172</f>
        <v>10</v>
      </c>
    </row>
    <row r="172" spans="1:4" ht="46.5" x14ac:dyDescent="0.2">
      <c r="A172" s="11" t="s">
        <v>145</v>
      </c>
      <c r="B172" s="25" t="s">
        <v>284</v>
      </c>
      <c r="C172" s="26" t="s">
        <v>143</v>
      </c>
      <c r="D172" s="27">
        <v>10</v>
      </c>
    </row>
    <row r="173" spans="1:4" ht="115.5" customHeight="1" x14ac:dyDescent="0.2">
      <c r="A173" s="11" t="s">
        <v>283</v>
      </c>
      <c r="B173" s="25" t="s">
        <v>282</v>
      </c>
      <c r="C173" s="26">
        <v>0</v>
      </c>
      <c r="D173" s="27">
        <f>D174+D175+D176+D177</f>
        <v>2969.5</v>
      </c>
    </row>
    <row r="174" spans="1:4" ht="69.75" x14ac:dyDescent="0.2">
      <c r="A174" s="11" t="s">
        <v>153</v>
      </c>
      <c r="B174" s="25" t="s">
        <v>282</v>
      </c>
      <c r="C174" s="26" t="s">
        <v>152</v>
      </c>
      <c r="D174" s="27">
        <v>2241</v>
      </c>
    </row>
    <row r="175" spans="1:4" ht="66.75" customHeight="1" x14ac:dyDescent="0.2">
      <c r="A175" s="11" t="s">
        <v>151</v>
      </c>
      <c r="B175" s="25" t="s">
        <v>282</v>
      </c>
      <c r="C175" s="26" t="s">
        <v>150</v>
      </c>
      <c r="D175" s="27">
        <v>467.3</v>
      </c>
    </row>
    <row r="176" spans="1:4" ht="46.5" x14ac:dyDescent="0.2">
      <c r="A176" s="11" t="s">
        <v>149</v>
      </c>
      <c r="B176" s="25" t="s">
        <v>282</v>
      </c>
      <c r="C176" s="26" t="s">
        <v>148</v>
      </c>
      <c r="D176" s="27">
        <v>67.2</v>
      </c>
    </row>
    <row r="177" spans="1:4" ht="46.5" x14ac:dyDescent="0.2">
      <c r="A177" s="11" t="s">
        <v>145</v>
      </c>
      <c r="B177" s="25" t="s">
        <v>282</v>
      </c>
      <c r="C177" s="26" t="s">
        <v>143</v>
      </c>
      <c r="D177" s="27">
        <v>194</v>
      </c>
    </row>
    <row r="178" spans="1:4" ht="94.5" customHeight="1" x14ac:dyDescent="0.2">
      <c r="A178" s="28" t="s">
        <v>97</v>
      </c>
      <c r="B178" s="29">
        <v>800000</v>
      </c>
      <c r="C178" s="30"/>
      <c r="D178" s="31">
        <f>D179+D184+D191+D196+D201</f>
        <v>7109.4</v>
      </c>
    </row>
    <row r="179" spans="1:4" ht="126.75" customHeight="1" x14ac:dyDescent="0.2">
      <c r="A179" s="11" t="s">
        <v>375</v>
      </c>
      <c r="B179" s="25">
        <v>810000</v>
      </c>
      <c r="C179" s="26"/>
      <c r="D179" s="27">
        <f>D180+D182</f>
        <v>98.4</v>
      </c>
    </row>
    <row r="180" spans="1:4" ht="139.5" hidden="1" x14ac:dyDescent="0.2">
      <c r="A180" s="11" t="s">
        <v>281</v>
      </c>
      <c r="B180" s="25" t="s">
        <v>280</v>
      </c>
      <c r="C180" s="26">
        <v>0</v>
      </c>
      <c r="D180" s="27">
        <f>D181</f>
        <v>0</v>
      </c>
    </row>
    <row r="181" spans="1:4" ht="69.75" hidden="1" x14ac:dyDescent="0.2">
      <c r="A181" s="11" t="s">
        <v>187</v>
      </c>
      <c r="B181" s="25" t="s">
        <v>280</v>
      </c>
      <c r="C181" s="26" t="s">
        <v>186</v>
      </c>
      <c r="D181" s="27"/>
    </row>
    <row r="182" spans="1:4" ht="162.75" x14ac:dyDescent="0.2">
      <c r="A182" s="11" t="s">
        <v>61</v>
      </c>
      <c r="B182" s="25">
        <v>815524</v>
      </c>
      <c r="C182" s="26"/>
      <c r="D182" s="27">
        <f>D183</f>
        <v>98.4</v>
      </c>
    </row>
    <row r="183" spans="1:4" ht="69.75" x14ac:dyDescent="0.2">
      <c r="A183" s="11" t="s">
        <v>187</v>
      </c>
      <c r="B183" s="25">
        <v>815524</v>
      </c>
      <c r="C183" s="26">
        <v>810</v>
      </c>
      <c r="D183" s="27">
        <v>98.4</v>
      </c>
    </row>
    <row r="184" spans="1:4" ht="128.25" customHeight="1" x14ac:dyDescent="0.2">
      <c r="A184" s="11" t="s">
        <v>0</v>
      </c>
      <c r="B184" s="25">
        <v>820000</v>
      </c>
      <c r="C184" s="26"/>
      <c r="D184" s="27">
        <f>D185+D187+D189</f>
        <v>3507.5</v>
      </c>
    </row>
    <row r="185" spans="1:4" ht="139.5" x14ac:dyDescent="0.2">
      <c r="A185" s="11" t="s">
        <v>1</v>
      </c>
      <c r="B185" s="25" t="s">
        <v>279</v>
      </c>
      <c r="C185" s="26">
        <v>0</v>
      </c>
      <c r="D185" s="27">
        <f>D186</f>
        <v>950</v>
      </c>
    </row>
    <row r="186" spans="1:4" ht="69.75" x14ac:dyDescent="0.2">
      <c r="A186" s="11" t="s">
        <v>187</v>
      </c>
      <c r="B186" s="25" t="s">
        <v>279</v>
      </c>
      <c r="C186" s="26" t="s">
        <v>186</v>
      </c>
      <c r="D186" s="27">
        <v>950</v>
      </c>
    </row>
    <row r="187" spans="1:4" ht="139.5" hidden="1" x14ac:dyDescent="0.2">
      <c r="A187" s="11" t="s">
        <v>2</v>
      </c>
      <c r="B187" s="25" t="s">
        <v>278</v>
      </c>
      <c r="C187" s="26">
        <v>0</v>
      </c>
      <c r="D187" s="27">
        <f>D188</f>
        <v>0</v>
      </c>
    </row>
    <row r="188" spans="1:4" ht="69.75" hidden="1" x14ac:dyDescent="0.2">
      <c r="A188" s="11" t="s">
        <v>187</v>
      </c>
      <c r="B188" s="25" t="s">
        <v>278</v>
      </c>
      <c r="C188" s="26" t="s">
        <v>186</v>
      </c>
      <c r="D188" s="27"/>
    </row>
    <row r="189" spans="1:4" ht="181.15" customHeight="1" x14ac:dyDescent="0.2">
      <c r="A189" s="11" t="s">
        <v>62</v>
      </c>
      <c r="B189" s="25">
        <v>825522</v>
      </c>
      <c r="C189" s="26"/>
      <c r="D189" s="27">
        <f>D190</f>
        <v>2557.5</v>
      </c>
    </row>
    <row r="190" spans="1:4" ht="69.75" x14ac:dyDescent="0.2">
      <c r="A190" s="11" t="s">
        <v>187</v>
      </c>
      <c r="B190" s="25">
        <v>825522</v>
      </c>
      <c r="C190" s="26">
        <v>810</v>
      </c>
      <c r="D190" s="27">
        <v>2557.5</v>
      </c>
    </row>
    <row r="191" spans="1:4" ht="122.25" customHeight="1" x14ac:dyDescent="0.2">
      <c r="A191" s="11" t="s">
        <v>3</v>
      </c>
      <c r="B191" s="25">
        <v>840000</v>
      </c>
      <c r="C191" s="26"/>
      <c r="D191" s="27">
        <f>D192+D194</f>
        <v>1232.8</v>
      </c>
    </row>
    <row r="192" spans="1:4" ht="116.25" hidden="1" x14ac:dyDescent="0.2">
      <c r="A192" s="11" t="s">
        <v>277</v>
      </c>
      <c r="B192" s="25" t="s">
        <v>276</v>
      </c>
      <c r="C192" s="26">
        <v>0</v>
      </c>
      <c r="D192" s="27">
        <f>D193</f>
        <v>0</v>
      </c>
    </row>
    <row r="193" spans="1:4" ht="69.75" hidden="1" x14ac:dyDescent="0.2">
      <c r="A193" s="11" t="s">
        <v>187</v>
      </c>
      <c r="B193" s="25" t="s">
        <v>276</v>
      </c>
      <c r="C193" s="26" t="s">
        <v>186</v>
      </c>
      <c r="D193" s="27"/>
    </row>
    <row r="194" spans="1:4" ht="139.5" x14ac:dyDescent="0.2">
      <c r="A194" s="11" t="s">
        <v>63</v>
      </c>
      <c r="B194" s="25">
        <v>845525</v>
      </c>
      <c r="C194" s="26"/>
      <c r="D194" s="27">
        <f>D195</f>
        <v>1232.8</v>
      </c>
    </row>
    <row r="195" spans="1:4" ht="69.75" x14ac:dyDescent="0.2">
      <c r="A195" s="11" t="s">
        <v>187</v>
      </c>
      <c r="B195" s="25">
        <v>845525</v>
      </c>
      <c r="C195" s="26">
        <v>810</v>
      </c>
      <c r="D195" s="27">
        <v>1232.8</v>
      </c>
    </row>
    <row r="196" spans="1:4" ht="121.5" customHeight="1" x14ac:dyDescent="0.2">
      <c r="A196" s="11" t="s">
        <v>4</v>
      </c>
      <c r="B196" s="25">
        <v>860000</v>
      </c>
      <c r="C196" s="26"/>
      <c r="D196" s="27">
        <f>D197+D199</f>
        <v>400</v>
      </c>
    </row>
    <row r="197" spans="1:4" ht="139.5" hidden="1" x14ac:dyDescent="0.2">
      <c r="A197" s="11" t="s">
        <v>275</v>
      </c>
      <c r="B197" s="25" t="s">
        <v>274</v>
      </c>
      <c r="C197" s="26">
        <v>0</v>
      </c>
      <c r="D197" s="27">
        <f>D198</f>
        <v>0</v>
      </c>
    </row>
    <row r="198" spans="1:4" ht="69.75" hidden="1" x14ac:dyDescent="0.2">
      <c r="A198" s="11" t="s">
        <v>187</v>
      </c>
      <c r="B198" s="25" t="s">
        <v>274</v>
      </c>
      <c r="C198" s="26" t="s">
        <v>186</v>
      </c>
      <c r="D198" s="27"/>
    </row>
    <row r="199" spans="1:4" ht="150.6" customHeight="1" x14ac:dyDescent="0.2">
      <c r="A199" s="11" t="s">
        <v>64</v>
      </c>
      <c r="B199" s="25">
        <v>865523</v>
      </c>
      <c r="C199" s="26"/>
      <c r="D199" s="27">
        <f>D200</f>
        <v>400</v>
      </c>
    </row>
    <row r="200" spans="1:4" ht="69.75" x14ac:dyDescent="0.2">
      <c r="A200" s="11" t="s">
        <v>187</v>
      </c>
      <c r="B200" s="25">
        <v>865523</v>
      </c>
      <c r="C200" s="26">
        <v>810</v>
      </c>
      <c r="D200" s="27">
        <v>400</v>
      </c>
    </row>
    <row r="201" spans="1:4" ht="162.75" x14ac:dyDescent="0.35">
      <c r="A201" s="12" t="s">
        <v>5</v>
      </c>
      <c r="B201" s="25">
        <v>880000</v>
      </c>
      <c r="C201" s="26"/>
      <c r="D201" s="27">
        <f>D204+D202+D206</f>
        <v>1870.7</v>
      </c>
    </row>
    <row r="202" spans="1:4" ht="162.75" x14ac:dyDescent="0.35">
      <c r="A202" s="12" t="s">
        <v>65</v>
      </c>
      <c r="B202" s="25">
        <v>882153</v>
      </c>
      <c r="C202" s="26"/>
      <c r="D202" s="27">
        <f>D203</f>
        <v>1430.7</v>
      </c>
    </row>
    <row r="203" spans="1:4" ht="46.5" x14ac:dyDescent="0.2">
      <c r="A203" s="11" t="s">
        <v>145</v>
      </c>
      <c r="B203" s="25">
        <v>882153</v>
      </c>
      <c r="C203" s="26">
        <v>244</v>
      </c>
      <c r="D203" s="27">
        <v>1430.7</v>
      </c>
    </row>
    <row r="204" spans="1:4" ht="162.75" hidden="1" x14ac:dyDescent="0.2">
      <c r="A204" s="11" t="s">
        <v>6</v>
      </c>
      <c r="B204" s="25" t="s">
        <v>273</v>
      </c>
      <c r="C204" s="26">
        <v>0</v>
      </c>
      <c r="D204" s="27">
        <f>D205</f>
        <v>0</v>
      </c>
    </row>
    <row r="205" spans="1:4" ht="46.5" hidden="1" x14ac:dyDescent="0.2">
      <c r="A205" s="11" t="s">
        <v>145</v>
      </c>
      <c r="B205" s="25" t="s">
        <v>273</v>
      </c>
      <c r="C205" s="26" t="s">
        <v>143</v>
      </c>
      <c r="D205" s="27"/>
    </row>
    <row r="206" spans="1:4" ht="252" customHeight="1" x14ac:dyDescent="0.2">
      <c r="A206" s="11" t="s">
        <v>66</v>
      </c>
      <c r="B206" s="25">
        <v>885528</v>
      </c>
      <c r="C206" s="26"/>
      <c r="D206" s="27">
        <f>D207</f>
        <v>440</v>
      </c>
    </row>
    <row r="207" spans="1:4" ht="46.5" x14ac:dyDescent="0.2">
      <c r="A207" s="11" t="s">
        <v>145</v>
      </c>
      <c r="B207" s="25">
        <v>885528</v>
      </c>
      <c r="C207" s="26">
        <v>244</v>
      </c>
      <c r="D207" s="27">
        <v>440</v>
      </c>
    </row>
    <row r="208" spans="1:4" ht="67.5" x14ac:dyDescent="0.2">
      <c r="A208" s="28" t="s">
        <v>98</v>
      </c>
      <c r="B208" s="29">
        <v>1100000</v>
      </c>
      <c r="C208" s="30"/>
      <c r="D208" s="31">
        <f>D212+D233+D219+D209</f>
        <v>286549.2</v>
      </c>
    </row>
    <row r="209" spans="1:4" ht="46.5" x14ac:dyDescent="0.2">
      <c r="A209" s="11" t="s">
        <v>48</v>
      </c>
      <c r="B209" s="25">
        <v>1120000</v>
      </c>
      <c r="C209" s="26"/>
      <c r="D209" s="27">
        <f>D210</f>
        <v>61532.4</v>
      </c>
    </row>
    <row r="210" spans="1:4" ht="111.75" customHeight="1" x14ac:dyDescent="0.2">
      <c r="A210" s="11" t="s">
        <v>49</v>
      </c>
      <c r="B210" s="25">
        <v>1122119</v>
      </c>
      <c r="C210" s="26"/>
      <c r="D210" s="27">
        <f>D211</f>
        <v>61532.4</v>
      </c>
    </row>
    <row r="211" spans="1:4" ht="46.5" x14ac:dyDescent="0.2">
      <c r="A211" s="11" t="s">
        <v>145</v>
      </c>
      <c r="B211" s="25">
        <v>1122119</v>
      </c>
      <c r="C211" s="26">
        <v>244</v>
      </c>
      <c r="D211" s="27">
        <v>61532.4</v>
      </c>
    </row>
    <row r="212" spans="1:4" ht="93" x14ac:dyDescent="0.2">
      <c r="A212" s="11" t="s">
        <v>99</v>
      </c>
      <c r="B212" s="25">
        <v>1130000</v>
      </c>
      <c r="C212" s="26"/>
      <c r="D212" s="27">
        <f>D213+D216</f>
        <v>191343.4</v>
      </c>
    </row>
    <row r="213" spans="1:4" ht="93" x14ac:dyDescent="0.2">
      <c r="A213" s="11" t="s">
        <v>131</v>
      </c>
      <c r="B213" s="25" t="s">
        <v>272</v>
      </c>
      <c r="C213" s="26">
        <v>0</v>
      </c>
      <c r="D213" s="27">
        <f>D214+D215</f>
        <v>22459.3</v>
      </c>
    </row>
    <row r="214" spans="1:4" ht="69.75" x14ac:dyDescent="0.2">
      <c r="A214" s="11" t="s">
        <v>270</v>
      </c>
      <c r="B214" s="25" t="s">
        <v>272</v>
      </c>
      <c r="C214" s="26" t="s">
        <v>269</v>
      </c>
      <c r="D214" s="27">
        <v>14653.1</v>
      </c>
    </row>
    <row r="215" spans="1:4" ht="69.75" x14ac:dyDescent="0.2">
      <c r="A215" s="11" t="s">
        <v>195</v>
      </c>
      <c r="B215" s="25" t="s">
        <v>272</v>
      </c>
      <c r="C215" s="26" t="s">
        <v>194</v>
      </c>
      <c r="D215" s="27">
        <v>7806.2</v>
      </c>
    </row>
    <row r="216" spans="1:4" ht="93" x14ac:dyDescent="0.2">
      <c r="A216" s="11" t="s">
        <v>271</v>
      </c>
      <c r="B216" s="25" t="s">
        <v>268</v>
      </c>
      <c r="C216" s="26">
        <v>0</v>
      </c>
      <c r="D216" s="27">
        <f>D217+D218</f>
        <v>168884.1</v>
      </c>
    </row>
    <row r="217" spans="1:4" ht="69.75" x14ac:dyDescent="0.2">
      <c r="A217" s="11" t="s">
        <v>270</v>
      </c>
      <c r="B217" s="25" t="s">
        <v>268</v>
      </c>
      <c r="C217" s="26" t="s">
        <v>269</v>
      </c>
      <c r="D217" s="27">
        <v>131877.1</v>
      </c>
    </row>
    <row r="218" spans="1:4" ht="72" customHeight="1" x14ac:dyDescent="0.2">
      <c r="A218" s="11" t="s">
        <v>195</v>
      </c>
      <c r="B218" s="25" t="s">
        <v>268</v>
      </c>
      <c r="C218" s="26" t="s">
        <v>194</v>
      </c>
      <c r="D218" s="27">
        <v>37007</v>
      </c>
    </row>
    <row r="219" spans="1:4" ht="113.25" customHeight="1" x14ac:dyDescent="0.2">
      <c r="A219" s="11" t="s">
        <v>100</v>
      </c>
      <c r="B219" s="25">
        <v>1150000</v>
      </c>
      <c r="C219" s="26"/>
      <c r="D219" s="27">
        <f>D220+D223+D225+D227+D231+D229</f>
        <v>14081.8</v>
      </c>
    </row>
    <row r="220" spans="1:4" ht="138.75" customHeight="1" x14ac:dyDescent="0.2">
      <c r="A220" s="11" t="s">
        <v>7</v>
      </c>
      <c r="B220" s="25">
        <v>1152143</v>
      </c>
      <c r="C220" s="26"/>
      <c r="D220" s="27">
        <f>D222+D221</f>
        <v>403.6</v>
      </c>
    </row>
    <row r="221" spans="1:4" ht="58.9" customHeight="1" x14ac:dyDescent="0.2">
      <c r="A221" s="11" t="s">
        <v>58</v>
      </c>
      <c r="B221" s="25">
        <v>1152143</v>
      </c>
      <c r="C221" s="26">
        <v>321</v>
      </c>
      <c r="D221" s="27">
        <v>10.6</v>
      </c>
    </row>
    <row r="222" spans="1:4" ht="24" customHeight="1" x14ac:dyDescent="0.2">
      <c r="A222" s="11" t="s">
        <v>267</v>
      </c>
      <c r="B222" s="25">
        <v>1152143</v>
      </c>
      <c r="C222" s="26">
        <v>322</v>
      </c>
      <c r="D222" s="27">
        <v>393</v>
      </c>
    </row>
    <row r="223" spans="1:4" ht="266.25" customHeight="1" x14ac:dyDescent="0.2">
      <c r="A223" s="11" t="s">
        <v>8</v>
      </c>
      <c r="B223" s="25">
        <v>1155134</v>
      </c>
      <c r="C223" s="26"/>
      <c r="D223" s="27">
        <f>D224</f>
        <v>2926.1</v>
      </c>
    </row>
    <row r="224" spans="1:4" ht="24" customHeight="1" x14ac:dyDescent="0.2">
      <c r="A224" s="11" t="s">
        <v>267</v>
      </c>
      <c r="B224" s="25">
        <v>1155134</v>
      </c>
      <c r="C224" s="26">
        <v>322</v>
      </c>
      <c r="D224" s="27">
        <v>2926.1</v>
      </c>
    </row>
    <row r="225" spans="1:4" ht="241.5" customHeight="1" x14ac:dyDescent="0.2">
      <c r="A225" s="11" t="s">
        <v>9</v>
      </c>
      <c r="B225" s="25">
        <v>1155135</v>
      </c>
      <c r="C225" s="26"/>
      <c r="D225" s="27">
        <f>D226</f>
        <v>2194.6</v>
      </c>
    </row>
    <row r="226" spans="1:4" ht="24" customHeight="1" x14ac:dyDescent="0.2">
      <c r="A226" s="11" t="s">
        <v>267</v>
      </c>
      <c r="B226" s="25">
        <v>1155135</v>
      </c>
      <c r="C226" s="26">
        <v>322</v>
      </c>
      <c r="D226" s="27">
        <v>2194.6</v>
      </c>
    </row>
    <row r="227" spans="1:4" ht="199.5" customHeight="1" x14ac:dyDescent="0.2">
      <c r="A227" s="11" t="s">
        <v>10</v>
      </c>
      <c r="B227" s="25">
        <v>1155440</v>
      </c>
      <c r="C227" s="26"/>
      <c r="D227" s="27">
        <f>D228</f>
        <v>7463.4</v>
      </c>
    </row>
    <row r="228" spans="1:4" ht="21" customHeight="1" x14ac:dyDescent="0.2">
      <c r="A228" s="11" t="s">
        <v>267</v>
      </c>
      <c r="B228" s="25">
        <v>1155440</v>
      </c>
      <c r="C228" s="26">
        <v>322</v>
      </c>
      <c r="D228" s="27">
        <v>7463.4</v>
      </c>
    </row>
    <row r="229" spans="1:4" ht="189.6" customHeight="1" x14ac:dyDescent="0.2">
      <c r="A229" s="11" t="s">
        <v>67</v>
      </c>
      <c r="B229" s="25">
        <v>1155469</v>
      </c>
      <c r="C229" s="26"/>
      <c r="D229" s="27">
        <f>D230</f>
        <v>200</v>
      </c>
    </row>
    <row r="230" spans="1:4" ht="59.45" customHeight="1" x14ac:dyDescent="0.2">
      <c r="A230" s="11" t="s">
        <v>58</v>
      </c>
      <c r="B230" s="25">
        <v>1155469</v>
      </c>
      <c r="C230" s="26">
        <v>321</v>
      </c>
      <c r="D230" s="27">
        <v>200</v>
      </c>
    </row>
    <row r="231" spans="1:4" ht="254.25" customHeight="1" x14ac:dyDescent="0.2">
      <c r="A231" s="11" t="s">
        <v>11</v>
      </c>
      <c r="B231" s="25">
        <v>1155534</v>
      </c>
      <c r="C231" s="26"/>
      <c r="D231" s="27">
        <f>D232</f>
        <v>894.1</v>
      </c>
    </row>
    <row r="232" spans="1:4" ht="23.25" x14ac:dyDescent="0.2">
      <c r="A232" s="11" t="s">
        <v>267</v>
      </c>
      <c r="B232" s="25">
        <v>1155534</v>
      </c>
      <c r="C232" s="26">
        <v>322</v>
      </c>
      <c r="D232" s="27">
        <v>894.1</v>
      </c>
    </row>
    <row r="233" spans="1:4" ht="162.75" x14ac:dyDescent="0.2">
      <c r="A233" s="11" t="s">
        <v>45</v>
      </c>
      <c r="B233" s="25">
        <v>1160000</v>
      </c>
      <c r="C233" s="26"/>
      <c r="D233" s="27">
        <f>D234</f>
        <v>19591.600000000002</v>
      </c>
    </row>
    <row r="234" spans="1:4" ht="189" customHeight="1" x14ac:dyDescent="0.2">
      <c r="A234" s="11" t="s">
        <v>12</v>
      </c>
      <c r="B234" s="25">
        <v>1160204</v>
      </c>
      <c r="C234" s="26"/>
      <c r="D234" s="27">
        <f>D235+D236</f>
        <v>19591.600000000002</v>
      </c>
    </row>
    <row r="235" spans="1:4" ht="69.75" x14ac:dyDescent="0.2">
      <c r="A235" s="11" t="s">
        <v>153</v>
      </c>
      <c r="B235" s="25">
        <v>1160204</v>
      </c>
      <c r="C235" s="26">
        <v>121</v>
      </c>
      <c r="D235" s="27">
        <v>18844.2</v>
      </c>
    </row>
    <row r="236" spans="1:4" ht="46.5" x14ac:dyDescent="0.2">
      <c r="A236" s="11" t="s">
        <v>145</v>
      </c>
      <c r="B236" s="25">
        <v>1160204</v>
      </c>
      <c r="C236" s="26">
        <v>244</v>
      </c>
      <c r="D236" s="27">
        <v>747.4</v>
      </c>
    </row>
    <row r="237" spans="1:4" ht="96.75" customHeight="1" x14ac:dyDescent="0.2">
      <c r="A237" s="28" t="s">
        <v>101</v>
      </c>
      <c r="B237" s="29">
        <v>1200000</v>
      </c>
      <c r="C237" s="30"/>
      <c r="D237" s="31">
        <f>D238+D247+D255</f>
        <v>81389.8</v>
      </c>
    </row>
    <row r="238" spans="1:4" ht="116.25" customHeight="1" x14ac:dyDescent="0.2">
      <c r="A238" s="11" t="s">
        <v>102</v>
      </c>
      <c r="B238" s="25">
        <v>1210000</v>
      </c>
      <c r="C238" s="26"/>
      <c r="D238" s="27">
        <f>D239+D242+D244</f>
        <v>5029.5</v>
      </c>
    </row>
    <row r="239" spans="1:4" ht="117.75" customHeight="1" x14ac:dyDescent="0.2">
      <c r="A239" s="11" t="s">
        <v>15</v>
      </c>
      <c r="B239" s="25" t="s">
        <v>266</v>
      </c>
      <c r="C239" s="26">
        <v>0</v>
      </c>
      <c r="D239" s="27">
        <f>D240+D241</f>
        <v>440.90000000000003</v>
      </c>
    </row>
    <row r="240" spans="1:4" ht="46.5" customHeight="1" x14ac:dyDescent="0.2">
      <c r="A240" s="11" t="s">
        <v>193</v>
      </c>
      <c r="B240" s="25" t="s">
        <v>266</v>
      </c>
      <c r="C240" s="26" t="s">
        <v>191</v>
      </c>
      <c r="D240" s="27">
        <v>49.1</v>
      </c>
    </row>
    <row r="241" spans="1:4" ht="68.25" customHeight="1" x14ac:dyDescent="0.2">
      <c r="A241" s="11" t="s">
        <v>195</v>
      </c>
      <c r="B241" s="25">
        <v>1212145</v>
      </c>
      <c r="C241" s="26">
        <v>414</v>
      </c>
      <c r="D241" s="27">
        <v>391.8</v>
      </c>
    </row>
    <row r="242" spans="1:4" ht="183" customHeight="1" x14ac:dyDescent="0.2">
      <c r="A242" s="11" t="s">
        <v>13</v>
      </c>
      <c r="B242" s="25" t="s">
        <v>264</v>
      </c>
      <c r="C242" s="26">
        <v>0</v>
      </c>
      <c r="D242" s="27">
        <f>D243</f>
        <v>135.6</v>
      </c>
    </row>
    <row r="243" spans="1:4" ht="46.5" x14ac:dyDescent="0.2">
      <c r="A243" s="11" t="s">
        <v>265</v>
      </c>
      <c r="B243" s="25" t="s">
        <v>264</v>
      </c>
      <c r="C243" s="26" t="s">
        <v>263</v>
      </c>
      <c r="D243" s="27">
        <v>135.6</v>
      </c>
    </row>
    <row r="244" spans="1:4" ht="114.75" customHeight="1" x14ac:dyDescent="0.2">
      <c r="A244" s="11" t="s">
        <v>14</v>
      </c>
      <c r="B244" s="25" t="s">
        <v>262</v>
      </c>
      <c r="C244" s="26">
        <v>0</v>
      </c>
      <c r="D244" s="27">
        <f>D245+D246</f>
        <v>4453</v>
      </c>
    </row>
    <row r="245" spans="1:4" ht="43.5" customHeight="1" x14ac:dyDescent="0.2">
      <c r="A245" s="11" t="s">
        <v>193</v>
      </c>
      <c r="B245" s="25" t="s">
        <v>262</v>
      </c>
      <c r="C245" s="26" t="s">
        <v>191</v>
      </c>
      <c r="D245" s="27">
        <v>931</v>
      </c>
    </row>
    <row r="246" spans="1:4" ht="43.5" customHeight="1" x14ac:dyDescent="0.2">
      <c r="A246" s="11" t="s">
        <v>195</v>
      </c>
      <c r="B246" s="25" t="s">
        <v>262</v>
      </c>
      <c r="C246" s="26">
        <v>414</v>
      </c>
      <c r="D246" s="27">
        <v>3522</v>
      </c>
    </row>
    <row r="247" spans="1:4" ht="116.25" x14ac:dyDescent="0.2">
      <c r="A247" s="11" t="s">
        <v>103</v>
      </c>
      <c r="B247" s="25">
        <v>1220000</v>
      </c>
      <c r="C247" s="26"/>
      <c r="D247" s="27">
        <f>D248+D252</f>
        <v>63412.7</v>
      </c>
    </row>
    <row r="248" spans="1:4" ht="118.5" customHeight="1" x14ac:dyDescent="0.2">
      <c r="A248" s="11" t="s">
        <v>16</v>
      </c>
      <c r="B248" s="25" t="s">
        <v>261</v>
      </c>
      <c r="C248" s="26">
        <v>0</v>
      </c>
      <c r="D248" s="27">
        <f>D251+D250+D249</f>
        <v>62647</v>
      </c>
    </row>
    <row r="249" spans="1:4" ht="57.6" customHeight="1" x14ac:dyDescent="0.2">
      <c r="A249" s="11" t="s">
        <v>193</v>
      </c>
      <c r="B249" s="25">
        <v>1222146</v>
      </c>
      <c r="C249" s="26">
        <v>243</v>
      </c>
      <c r="D249" s="27">
        <v>10000</v>
      </c>
    </row>
    <row r="250" spans="1:4" ht="46.5" customHeight="1" x14ac:dyDescent="0.2">
      <c r="A250" s="11" t="s">
        <v>145</v>
      </c>
      <c r="B250" s="25">
        <v>1222146</v>
      </c>
      <c r="C250" s="26">
        <v>244</v>
      </c>
      <c r="D250" s="27">
        <v>52561.9</v>
      </c>
    </row>
    <row r="251" spans="1:4" ht="69.75" x14ac:dyDescent="0.2">
      <c r="A251" s="11" t="s">
        <v>187</v>
      </c>
      <c r="B251" s="25" t="s">
        <v>261</v>
      </c>
      <c r="C251" s="26" t="s">
        <v>186</v>
      </c>
      <c r="D251" s="27">
        <v>85.1</v>
      </c>
    </row>
    <row r="252" spans="1:4" ht="120.75" customHeight="1" x14ac:dyDescent="0.2">
      <c r="A252" s="11" t="s">
        <v>17</v>
      </c>
      <c r="B252" s="25" t="s">
        <v>260</v>
      </c>
      <c r="C252" s="26">
        <v>0</v>
      </c>
      <c r="D252" s="27">
        <f>D253+D254</f>
        <v>765.7</v>
      </c>
    </row>
    <row r="253" spans="1:4" ht="46.5" hidden="1" x14ac:dyDescent="0.2">
      <c r="A253" s="11" t="s">
        <v>145</v>
      </c>
      <c r="B253" s="25" t="s">
        <v>260</v>
      </c>
      <c r="C253" s="26" t="s">
        <v>143</v>
      </c>
      <c r="D253" s="27">
        <v>0</v>
      </c>
    </row>
    <row r="254" spans="1:4" ht="69.75" x14ac:dyDescent="0.2">
      <c r="A254" s="11" t="s">
        <v>187</v>
      </c>
      <c r="B254" s="25" t="s">
        <v>260</v>
      </c>
      <c r="C254" s="26" t="s">
        <v>186</v>
      </c>
      <c r="D254" s="27">
        <v>765.7</v>
      </c>
    </row>
    <row r="255" spans="1:4" ht="116.25" x14ac:dyDescent="0.2">
      <c r="A255" s="11" t="s">
        <v>104</v>
      </c>
      <c r="B255" s="25">
        <v>1270000</v>
      </c>
      <c r="C255" s="26"/>
      <c r="D255" s="27">
        <f>D256+D262+D264+D258</f>
        <v>12947.6</v>
      </c>
    </row>
    <row r="256" spans="1:4" ht="136.5" customHeight="1" x14ac:dyDescent="0.2">
      <c r="A256" s="11" t="s">
        <v>259</v>
      </c>
      <c r="B256" s="25" t="s">
        <v>258</v>
      </c>
      <c r="C256" s="26">
        <v>0</v>
      </c>
      <c r="D256" s="27">
        <f>D257</f>
        <v>5682.6</v>
      </c>
    </row>
    <row r="257" spans="1:4" ht="69.75" x14ac:dyDescent="0.2">
      <c r="A257" s="11" t="s">
        <v>153</v>
      </c>
      <c r="B257" s="25" t="s">
        <v>258</v>
      </c>
      <c r="C257" s="26" t="s">
        <v>152</v>
      </c>
      <c r="D257" s="27">
        <v>5682.6</v>
      </c>
    </row>
    <row r="258" spans="1:4" ht="128.44999999999999" customHeight="1" x14ac:dyDescent="0.2">
      <c r="A258" s="11" t="s">
        <v>68</v>
      </c>
      <c r="B258" s="25">
        <v>1272120</v>
      </c>
      <c r="C258" s="26"/>
      <c r="D258" s="27">
        <f>D259+D260+D261</f>
        <v>382.5</v>
      </c>
    </row>
    <row r="259" spans="1:4" ht="46.5" x14ac:dyDescent="0.2">
      <c r="A259" s="11" t="s">
        <v>173</v>
      </c>
      <c r="B259" s="25">
        <v>1272120</v>
      </c>
      <c r="C259" s="26">
        <v>112</v>
      </c>
      <c r="D259" s="27">
        <v>43.5</v>
      </c>
    </row>
    <row r="260" spans="1:4" ht="49.15" customHeight="1" x14ac:dyDescent="0.2">
      <c r="A260" s="11" t="s">
        <v>151</v>
      </c>
      <c r="B260" s="25">
        <v>1272120</v>
      </c>
      <c r="C260" s="26">
        <v>122</v>
      </c>
      <c r="D260" s="27">
        <v>33</v>
      </c>
    </row>
    <row r="261" spans="1:4" ht="46.5" x14ac:dyDescent="0.2">
      <c r="A261" s="11" t="s">
        <v>145</v>
      </c>
      <c r="B261" s="25">
        <v>1272120</v>
      </c>
      <c r="C261" s="26">
        <v>244</v>
      </c>
      <c r="D261" s="27">
        <v>306</v>
      </c>
    </row>
    <row r="262" spans="1:4" ht="114.75" customHeight="1" x14ac:dyDescent="0.2">
      <c r="A262" s="11" t="s">
        <v>46</v>
      </c>
      <c r="B262" s="25" t="s">
        <v>257</v>
      </c>
      <c r="C262" s="26">
        <v>0</v>
      </c>
      <c r="D262" s="27">
        <f>D263</f>
        <v>2753</v>
      </c>
    </row>
    <row r="263" spans="1:4" ht="46.5" x14ac:dyDescent="0.2">
      <c r="A263" s="11" t="s">
        <v>145</v>
      </c>
      <c r="B263" s="25" t="s">
        <v>257</v>
      </c>
      <c r="C263" s="26" t="s">
        <v>143</v>
      </c>
      <c r="D263" s="27">
        <v>2753</v>
      </c>
    </row>
    <row r="264" spans="1:4" ht="115.5" customHeight="1" x14ac:dyDescent="0.2">
      <c r="A264" s="11" t="s">
        <v>256</v>
      </c>
      <c r="B264" s="25" t="s">
        <v>255</v>
      </c>
      <c r="C264" s="26">
        <v>0</v>
      </c>
      <c r="D264" s="27">
        <f>D265</f>
        <v>4129.5</v>
      </c>
    </row>
    <row r="265" spans="1:4" ht="46.5" x14ac:dyDescent="0.2">
      <c r="A265" s="11" t="s">
        <v>145</v>
      </c>
      <c r="B265" s="25" t="s">
        <v>255</v>
      </c>
      <c r="C265" s="26" t="s">
        <v>143</v>
      </c>
      <c r="D265" s="27">
        <v>4129.5</v>
      </c>
    </row>
    <row r="266" spans="1:4" ht="90" x14ac:dyDescent="0.2">
      <c r="A266" s="28" t="s">
        <v>105</v>
      </c>
      <c r="B266" s="29">
        <v>1300000</v>
      </c>
      <c r="C266" s="30"/>
      <c r="D266" s="31">
        <f>D267+D297</f>
        <v>18161.199999999997</v>
      </c>
    </row>
    <row r="267" spans="1:4" ht="94.5" customHeight="1" x14ac:dyDescent="0.2">
      <c r="A267" s="11" t="s">
        <v>106</v>
      </c>
      <c r="B267" s="25">
        <v>1310000</v>
      </c>
      <c r="C267" s="26"/>
      <c r="D267" s="27">
        <f>D268+D271+D274+D276+D278+D280+D282+D286+D291+D293</f>
        <v>15100.499999999998</v>
      </c>
    </row>
    <row r="268" spans="1:4" ht="147" customHeight="1" x14ac:dyDescent="0.2">
      <c r="A268" s="11" t="s">
        <v>18</v>
      </c>
      <c r="B268" s="25" t="s">
        <v>254</v>
      </c>
      <c r="C268" s="26">
        <v>0</v>
      </c>
      <c r="D268" s="27">
        <f>D269+D270</f>
        <v>749.4</v>
      </c>
    </row>
    <row r="269" spans="1:4" ht="46.5" x14ac:dyDescent="0.2">
      <c r="A269" s="11" t="s">
        <v>145</v>
      </c>
      <c r="B269" s="25" t="s">
        <v>254</v>
      </c>
      <c r="C269" s="26" t="s">
        <v>143</v>
      </c>
      <c r="D269" s="27">
        <v>329.4</v>
      </c>
    </row>
    <row r="270" spans="1:4" ht="23.25" x14ac:dyDescent="0.2">
      <c r="A270" s="11" t="s">
        <v>169</v>
      </c>
      <c r="B270" s="25" t="s">
        <v>254</v>
      </c>
      <c r="C270" s="26" t="s">
        <v>167</v>
      </c>
      <c r="D270" s="27">
        <v>420</v>
      </c>
    </row>
    <row r="271" spans="1:4" ht="136.5" customHeight="1" x14ac:dyDescent="0.2">
      <c r="A271" s="11" t="s">
        <v>19</v>
      </c>
      <c r="B271" s="25" t="s">
        <v>253</v>
      </c>
      <c r="C271" s="26">
        <v>0</v>
      </c>
      <c r="D271" s="27">
        <f>D272+D273</f>
        <v>850.2</v>
      </c>
    </row>
    <row r="272" spans="1:4" ht="46.5" x14ac:dyDescent="0.2">
      <c r="A272" s="11" t="s">
        <v>145</v>
      </c>
      <c r="B272" s="25" t="s">
        <v>253</v>
      </c>
      <c r="C272" s="26" t="s">
        <v>143</v>
      </c>
      <c r="D272" s="27">
        <v>548.6</v>
      </c>
    </row>
    <row r="273" spans="1:4" ht="23.25" x14ac:dyDescent="0.2">
      <c r="A273" s="11" t="s">
        <v>169</v>
      </c>
      <c r="B273" s="25" t="s">
        <v>253</v>
      </c>
      <c r="C273" s="26" t="s">
        <v>167</v>
      </c>
      <c r="D273" s="27">
        <v>301.60000000000002</v>
      </c>
    </row>
    <row r="274" spans="1:4" ht="114" customHeight="1" x14ac:dyDescent="0.2">
      <c r="A274" s="11" t="s">
        <v>20</v>
      </c>
      <c r="B274" s="25" t="s">
        <v>252</v>
      </c>
      <c r="C274" s="26">
        <v>0</v>
      </c>
      <c r="D274" s="27">
        <f>D275</f>
        <v>1159</v>
      </c>
    </row>
    <row r="275" spans="1:4" ht="46.5" x14ac:dyDescent="0.2">
      <c r="A275" s="11" t="s">
        <v>145</v>
      </c>
      <c r="B275" s="25" t="s">
        <v>252</v>
      </c>
      <c r="C275" s="26" t="s">
        <v>143</v>
      </c>
      <c r="D275" s="27">
        <v>1159</v>
      </c>
    </row>
    <row r="276" spans="1:4" ht="164.25" hidden="1" customHeight="1" x14ac:dyDescent="0.2">
      <c r="A276" s="11" t="s">
        <v>21</v>
      </c>
      <c r="B276" s="25" t="s">
        <v>251</v>
      </c>
      <c r="C276" s="26">
        <v>0</v>
      </c>
      <c r="D276" s="27">
        <f>D277</f>
        <v>0</v>
      </c>
    </row>
    <row r="277" spans="1:4" ht="69.75" hidden="1" x14ac:dyDescent="0.2">
      <c r="A277" s="11" t="s">
        <v>153</v>
      </c>
      <c r="B277" s="25" t="s">
        <v>251</v>
      </c>
      <c r="C277" s="26" t="s">
        <v>152</v>
      </c>
      <c r="D277" s="27"/>
    </row>
    <row r="278" spans="1:4" ht="181.5" hidden="1" customHeight="1" x14ac:dyDescent="0.2">
      <c r="A278" s="11" t="s">
        <v>250</v>
      </c>
      <c r="B278" s="25" t="s">
        <v>249</v>
      </c>
      <c r="C278" s="26">
        <v>0</v>
      </c>
      <c r="D278" s="27">
        <f>D279</f>
        <v>0</v>
      </c>
    </row>
    <row r="279" spans="1:4" ht="46.5" hidden="1" x14ac:dyDescent="0.2">
      <c r="A279" s="11" t="s">
        <v>145</v>
      </c>
      <c r="B279" s="25" t="s">
        <v>249</v>
      </c>
      <c r="C279" s="26" t="s">
        <v>143</v>
      </c>
      <c r="D279" s="27">
        <v>0</v>
      </c>
    </row>
    <row r="280" spans="1:4" ht="116.25" customHeight="1" x14ac:dyDescent="0.2">
      <c r="A280" s="11" t="s">
        <v>22</v>
      </c>
      <c r="B280" s="25" t="s">
        <v>248</v>
      </c>
      <c r="C280" s="26">
        <v>0</v>
      </c>
      <c r="D280" s="27">
        <f>D281</f>
        <v>1188</v>
      </c>
    </row>
    <row r="281" spans="1:4" ht="46.5" x14ac:dyDescent="0.2">
      <c r="A281" s="11" t="s">
        <v>145</v>
      </c>
      <c r="B281" s="25" t="s">
        <v>248</v>
      </c>
      <c r="C281" s="26" t="s">
        <v>143</v>
      </c>
      <c r="D281" s="27">
        <v>1188</v>
      </c>
    </row>
    <row r="282" spans="1:4" ht="162.75" hidden="1" x14ac:dyDescent="0.2">
      <c r="A282" s="11" t="s">
        <v>21</v>
      </c>
      <c r="B282" s="25" t="s">
        <v>247</v>
      </c>
      <c r="C282" s="26">
        <v>0</v>
      </c>
      <c r="D282" s="27">
        <f>D283+D284+D285</f>
        <v>0</v>
      </c>
    </row>
    <row r="283" spans="1:4" ht="69.75" hidden="1" x14ac:dyDescent="0.2">
      <c r="A283" s="11" t="s">
        <v>153</v>
      </c>
      <c r="B283" s="25" t="s">
        <v>247</v>
      </c>
      <c r="C283" s="26" t="s">
        <v>152</v>
      </c>
      <c r="D283" s="27"/>
    </row>
    <row r="284" spans="1:4" ht="69.75" hidden="1" x14ac:dyDescent="0.2">
      <c r="A284" s="11" t="s">
        <v>151</v>
      </c>
      <c r="B284" s="25" t="s">
        <v>247</v>
      </c>
      <c r="C284" s="26" t="s">
        <v>150</v>
      </c>
      <c r="D284" s="27"/>
    </row>
    <row r="285" spans="1:4" ht="46.5" hidden="1" x14ac:dyDescent="0.2">
      <c r="A285" s="11" t="s">
        <v>145</v>
      </c>
      <c r="B285" s="25" t="s">
        <v>247</v>
      </c>
      <c r="C285" s="26" t="s">
        <v>143</v>
      </c>
      <c r="D285" s="27"/>
    </row>
    <row r="286" spans="1:4" ht="141" customHeight="1" x14ac:dyDescent="0.2">
      <c r="A286" s="11" t="s">
        <v>23</v>
      </c>
      <c r="B286" s="25" t="s">
        <v>246</v>
      </c>
      <c r="C286" s="26">
        <v>0</v>
      </c>
      <c r="D286" s="27">
        <f>D287+D288+D289+D290</f>
        <v>3487.8</v>
      </c>
    </row>
    <row r="287" spans="1:4" ht="69.75" x14ac:dyDescent="0.2">
      <c r="A287" s="11" t="s">
        <v>153</v>
      </c>
      <c r="B287" s="25" t="s">
        <v>246</v>
      </c>
      <c r="C287" s="26" t="s">
        <v>152</v>
      </c>
      <c r="D287" s="27">
        <v>2890.9</v>
      </c>
    </row>
    <row r="288" spans="1:4" ht="69.75" x14ac:dyDescent="0.2">
      <c r="A288" s="11" t="s">
        <v>151</v>
      </c>
      <c r="B288" s="25" t="s">
        <v>246</v>
      </c>
      <c r="C288" s="26" t="s">
        <v>150</v>
      </c>
      <c r="D288" s="27">
        <v>154.19999999999999</v>
      </c>
    </row>
    <row r="289" spans="1:4" ht="46.5" x14ac:dyDescent="0.2">
      <c r="A289" s="11" t="s">
        <v>149</v>
      </c>
      <c r="B289" s="25" t="s">
        <v>246</v>
      </c>
      <c r="C289" s="26" t="s">
        <v>148</v>
      </c>
      <c r="D289" s="27">
        <v>105.4</v>
      </c>
    </row>
    <row r="290" spans="1:4" ht="46.5" x14ac:dyDescent="0.2">
      <c r="A290" s="11" t="s">
        <v>145</v>
      </c>
      <c r="B290" s="25" t="s">
        <v>246</v>
      </c>
      <c r="C290" s="26" t="s">
        <v>143</v>
      </c>
      <c r="D290" s="27">
        <v>337.3</v>
      </c>
    </row>
    <row r="291" spans="1:4" ht="252" customHeight="1" x14ac:dyDescent="0.2">
      <c r="A291" s="11" t="s">
        <v>69</v>
      </c>
      <c r="B291" s="25">
        <v>1315930</v>
      </c>
      <c r="C291" s="26"/>
      <c r="D291" s="27">
        <f>D292</f>
        <v>4837.2</v>
      </c>
    </row>
    <row r="292" spans="1:4" ht="69.75" x14ac:dyDescent="0.2">
      <c r="A292" s="11" t="s">
        <v>153</v>
      </c>
      <c r="B292" s="25">
        <v>1315930</v>
      </c>
      <c r="C292" s="26">
        <v>121</v>
      </c>
      <c r="D292" s="27">
        <v>4837.2</v>
      </c>
    </row>
    <row r="293" spans="1:4" ht="253.5" customHeight="1" x14ac:dyDescent="0.2">
      <c r="A293" s="11" t="s">
        <v>70</v>
      </c>
      <c r="B293" s="25">
        <v>1315931</v>
      </c>
      <c r="C293" s="26"/>
      <c r="D293" s="27">
        <f>D294+D295+D296</f>
        <v>2828.9</v>
      </c>
    </row>
    <row r="294" spans="1:4" ht="69.75" x14ac:dyDescent="0.2">
      <c r="A294" s="11" t="s">
        <v>153</v>
      </c>
      <c r="B294" s="25">
        <v>1315931</v>
      </c>
      <c r="C294" s="26">
        <v>121</v>
      </c>
      <c r="D294" s="27">
        <v>2242.3000000000002</v>
      </c>
    </row>
    <row r="295" spans="1:4" ht="51" customHeight="1" x14ac:dyDescent="0.2">
      <c r="A295" s="11" t="s">
        <v>151</v>
      </c>
      <c r="B295" s="25">
        <v>1315931</v>
      </c>
      <c r="C295" s="26">
        <v>122</v>
      </c>
      <c r="D295" s="27">
        <v>268.60000000000002</v>
      </c>
    </row>
    <row r="296" spans="1:4" ht="46.5" x14ac:dyDescent="0.2">
      <c r="A296" s="11" t="s">
        <v>145</v>
      </c>
      <c r="B296" s="25">
        <v>1315931</v>
      </c>
      <c r="C296" s="26">
        <v>244</v>
      </c>
      <c r="D296" s="27">
        <v>318</v>
      </c>
    </row>
    <row r="297" spans="1:4" ht="115.5" customHeight="1" x14ac:dyDescent="0.2">
      <c r="A297" s="11" t="s">
        <v>107</v>
      </c>
      <c r="B297" s="25">
        <v>1320000</v>
      </c>
      <c r="C297" s="26"/>
      <c r="D297" s="27">
        <f>D298+D300</f>
        <v>3060.7000000000003</v>
      </c>
    </row>
    <row r="298" spans="1:4" ht="159.75" customHeight="1" x14ac:dyDescent="0.2">
      <c r="A298" s="11" t="s">
        <v>245</v>
      </c>
      <c r="B298" s="25" t="s">
        <v>244</v>
      </c>
      <c r="C298" s="26">
        <v>0</v>
      </c>
      <c r="D298" s="27">
        <f>D299</f>
        <v>2211.3000000000002</v>
      </c>
    </row>
    <row r="299" spans="1:4" ht="69.75" x14ac:dyDescent="0.2">
      <c r="A299" s="11" t="s">
        <v>153</v>
      </c>
      <c r="B299" s="25" t="s">
        <v>244</v>
      </c>
      <c r="C299" s="26" t="s">
        <v>152</v>
      </c>
      <c r="D299" s="27">
        <v>2211.3000000000002</v>
      </c>
    </row>
    <row r="300" spans="1:4" ht="161.25" customHeight="1" x14ac:dyDescent="0.2">
      <c r="A300" s="11" t="s">
        <v>243</v>
      </c>
      <c r="B300" s="25" t="s">
        <v>242</v>
      </c>
      <c r="C300" s="26">
        <v>0</v>
      </c>
      <c r="D300" s="27">
        <f>D301+D302+D303</f>
        <v>849.4</v>
      </c>
    </row>
    <row r="301" spans="1:4" ht="46.5" x14ac:dyDescent="0.2">
      <c r="A301" s="11" t="s">
        <v>145</v>
      </c>
      <c r="B301" s="25" t="s">
        <v>242</v>
      </c>
      <c r="C301" s="26" t="s">
        <v>143</v>
      </c>
      <c r="D301" s="27">
        <v>105.5</v>
      </c>
    </row>
    <row r="302" spans="1:4" ht="23.25" x14ac:dyDescent="0.2">
      <c r="A302" s="11" t="s">
        <v>169</v>
      </c>
      <c r="B302" s="25" t="s">
        <v>242</v>
      </c>
      <c r="C302" s="26" t="s">
        <v>167</v>
      </c>
      <c r="D302" s="27">
        <v>518</v>
      </c>
    </row>
    <row r="303" spans="1:4" ht="23.25" x14ac:dyDescent="0.2">
      <c r="A303" s="11" t="s">
        <v>210</v>
      </c>
      <c r="B303" s="25" t="s">
        <v>242</v>
      </c>
      <c r="C303" s="26" t="s">
        <v>208</v>
      </c>
      <c r="D303" s="27">
        <v>225.9</v>
      </c>
    </row>
    <row r="304" spans="1:4" ht="90" x14ac:dyDescent="0.2">
      <c r="A304" s="28" t="s">
        <v>108</v>
      </c>
      <c r="B304" s="29">
        <v>1400000</v>
      </c>
      <c r="C304" s="30"/>
      <c r="D304" s="31">
        <f>D305+D317+D321</f>
        <v>61556.9</v>
      </c>
    </row>
    <row r="305" spans="1:4" ht="162.75" x14ac:dyDescent="0.2">
      <c r="A305" s="11" t="s">
        <v>109</v>
      </c>
      <c r="B305" s="25">
        <v>1410000</v>
      </c>
      <c r="C305" s="26"/>
      <c r="D305" s="27">
        <f>D306+D312+D315</f>
        <v>55222.8</v>
      </c>
    </row>
    <row r="306" spans="1:4" ht="209.25" x14ac:dyDescent="0.2">
      <c r="A306" s="11" t="s">
        <v>241</v>
      </c>
      <c r="B306" s="25" t="s">
        <v>240</v>
      </c>
      <c r="C306" s="26">
        <v>0</v>
      </c>
      <c r="D306" s="27">
        <f>D307+D308+D310+D311+D309</f>
        <v>21280.400000000001</v>
      </c>
    </row>
    <row r="307" spans="1:4" ht="46.5" x14ac:dyDescent="0.2">
      <c r="A307" s="11" t="s">
        <v>175</v>
      </c>
      <c r="B307" s="25" t="s">
        <v>240</v>
      </c>
      <c r="C307" s="26" t="s">
        <v>174</v>
      </c>
      <c r="D307" s="27">
        <v>12103.7</v>
      </c>
    </row>
    <row r="308" spans="1:4" ht="46.5" x14ac:dyDescent="0.2">
      <c r="A308" s="11" t="s">
        <v>173</v>
      </c>
      <c r="B308" s="25" t="s">
        <v>240</v>
      </c>
      <c r="C308" s="26" t="s">
        <v>172</v>
      </c>
      <c r="D308" s="27">
        <v>772.2</v>
      </c>
    </row>
    <row r="309" spans="1:4" ht="69" customHeight="1" x14ac:dyDescent="0.2">
      <c r="A309" s="11" t="s">
        <v>50</v>
      </c>
      <c r="B309" s="25" t="s">
        <v>240</v>
      </c>
      <c r="C309" s="26">
        <v>222</v>
      </c>
      <c r="D309" s="27">
        <v>6.6</v>
      </c>
    </row>
    <row r="310" spans="1:4" ht="46.5" x14ac:dyDescent="0.2">
      <c r="A310" s="11" t="s">
        <v>149</v>
      </c>
      <c r="B310" s="25" t="s">
        <v>240</v>
      </c>
      <c r="C310" s="26" t="s">
        <v>148</v>
      </c>
      <c r="D310" s="27">
        <v>2386.8000000000002</v>
      </c>
    </row>
    <row r="311" spans="1:4" ht="46.5" x14ac:dyDescent="0.2">
      <c r="A311" s="11" t="s">
        <v>145</v>
      </c>
      <c r="B311" s="25" t="s">
        <v>240</v>
      </c>
      <c r="C311" s="26" t="s">
        <v>143</v>
      </c>
      <c r="D311" s="27">
        <v>6011.1</v>
      </c>
    </row>
    <row r="312" spans="1:4" ht="232.5" x14ac:dyDescent="0.2">
      <c r="A312" s="11" t="s">
        <v>24</v>
      </c>
      <c r="B312" s="25" t="s">
        <v>239</v>
      </c>
      <c r="C312" s="26">
        <v>0</v>
      </c>
      <c r="D312" s="27">
        <f>D313+D314</f>
        <v>33843</v>
      </c>
    </row>
    <row r="313" spans="1:4" ht="46.5" x14ac:dyDescent="0.2">
      <c r="A313" s="11" t="s">
        <v>145</v>
      </c>
      <c r="B313" s="25" t="s">
        <v>239</v>
      </c>
      <c r="C313" s="26" t="s">
        <v>143</v>
      </c>
      <c r="D313" s="27">
        <v>1085.4000000000001</v>
      </c>
    </row>
    <row r="314" spans="1:4" ht="67.5" customHeight="1" x14ac:dyDescent="0.2">
      <c r="A314" s="11" t="s">
        <v>195</v>
      </c>
      <c r="B314" s="25">
        <v>1412124</v>
      </c>
      <c r="C314" s="26">
        <v>414</v>
      </c>
      <c r="D314" s="27">
        <v>32757.599999999999</v>
      </c>
    </row>
    <row r="315" spans="1:4" ht="209.25" x14ac:dyDescent="0.2">
      <c r="A315" s="11" t="s">
        <v>238</v>
      </c>
      <c r="B315" s="25" t="s">
        <v>237</v>
      </c>
      <c r="C315" s="26">
        <v>0</v>
      </c>
      <c r="D315" s="27">
        <f>D316</f>
        <v>99.4</v>
      </c>
    </row>
    <row r="316" spans="1:4" ht="46.5" x14ac:dyDescent="0.2">
      <c r="A316" s="11" t="s">
        <v>145</v>
      </c>
      <c r="B316" s="25" t="s">
        <v>237</v>
      </c>
      <c r="C316" s="26" t="s">
        <v>143</v>
      </c>
      <c r="D316" s="27">
        <v>99.4</v>
      </c>
    </row>
    <row r="317" spans="1:4" ht="116.25" x14ac:dyDescent="0.2">
      <c r="A317" s="11" t="s">
        <v>110</v>
      </c>
      <c r="B317" s="25">
        <v>1420000</v>
      </c>
      <c r="C317" s="26"/>
      <c r="D317" s="27">
        <f>D318</f>
        <v>400</v>
      </c>
    </row>
    <row r="318" spans="1:4" ht="139.5" x14ac:dyDescent="0.2">
      <c r="A318" s="11" t="s">
        <v>236</v>
      </c>
      <c r="B318" s="25" t="s">
        <v>235</v>
      </c>
      <c r="C318" s="26">
        <v>0</v>
      </c>
      <c r="D318" s="27">
        <f>D319+D320</f>
        <v>400</v>
      </c>
    </row>
    <row r="319" spans="1:4" ht="46.5" x14ac:dyDescent="0.2">
      <c r="A319" s="11" t="s">
        <v>145</v>
      </c>
      <c r="B319" s="25" t="s">
        <v>235</v>
      </c>
      <c r="C319" s="26" t="s">
        <v>143</v>
      </c>
      <c r="D319" s="27">
        <v>400</v>
      </c>
    </row>
    <row r="320" spans="1:4" ht="69.75" hidden="1" x14ac:dyDescent="0.2">
      <c r="A320" s="11" t="s">
        <v>195</v>
      </c>
      <c r="B320" s="25" t="s">
        <v>235</v>
      </c>
      <c r="C320" s="26" t="s">
        <v>194</v>
      </c>
      <c r="D320" s="27">
        <v>0</v>
      </c>
    </row>
    <row r="321" spans="1:4" ht="162.75" x14ac:dyDescent="0.2">
      <c r="A321" s="11" t="s">
        <v>111</v>
      </c>
      <c r="B321" s="25">
        <v>1430000</v>
      </c>
      <c r="C321" s="26"/>
      <c r="D321" s="27">
        <f>D322</f>
        <v>5934.1</v>
      </c>
    </row>
    <row r="322" spans="1:4" ht="186" x14ac:dyDescent="0.2">
      <c r="A322" s="11" t="s">
        <v>25</v>
      </c>
      <c r="B322" s="25" t="s">
        <v>234</v>
      </c>
      <c r="C322" s="26">
        <v>0</v>
      </c>
      <c r="D322" s="27">
        <f>D323</f>
        <v>5934.1</v>
      </c>
    </row>
    <row r="323" spans="1:4" ht="69.75" x14ac:dyDescent="0.2">
      <c r="A323" s="11" t="s">
        <v>153</v>
      </c>
      <c r="B323" s="25" t="s">
        <v>234</v>
      </c>
      <c r="C323" s="26" t="s">
        <v>152</v>
      </c>
      <c r="D323" s="27">
        <v>5934.1</v>
      </c>
    </row>
    <row r="324" spans="1:4" ht="67.5" customHeight="1" x14ac:dyDescent="0.2">
      <c r="A324" s="28" t="s">
        <v>52</v>
      </c>
      <c r="B324" s="29">
        <v>1500000</v>
      </c>
      <c r="C324" s="30"/>
      <c r="D324" s="31">
        <f>D325</f>
        <v>19296.7</v>
      </c>
    </row>
    <row r="325" spans="1:4" ht="116.25" x14ac:dyDescent="0.2">
      <c r="A325" s="11" t="s">
        <v>53</v>
      </c>
      <c r="B325" s="25">
        <v>1530000</v>
      </c>
      <c r="C325" s="26"/>
      <c r="D325" s="27">
        <f>D326</f>
        <v>19296.7</v>
      </c>
    </row>
    <row r="326" spans="1:4" ht="116.25" x14ac:dyDescent="0.2">
      <c r="A326" s="11" t="s">
        <v>56</v>
      </c>
      <c r="B326" s="25">
        <v>1532126</v>
      </c>
      <c r="C326" s="26"/>
      <c r="D326" s="27">
        <f>D327</f>
        <v>19296.7</v>
      </c>
    </row>
    <row r="327" spans="1:4" ht="69.75" customHeight="1" x14ac:dyDescent="0.2">
      <c r="A327" s="11" t="s">
        <v>195</v>
      </c>
      <c r="B327" s="25">
        <v>1532126</v>
      </c>
      <c r="C327" s="26">
        <v>414</v>
      </c>
      <c r="D327" s="27">
        <v>19296.7</v>
      </c>
    </row>
    <row r="328" spans="1:4" ht="71.25" customHeight="1" x14ac:dyDescent="0.2">
      <c r="A328" s="28" t="s">
        <v>112</v>
      </c>
      <c r="B328" s="29">
        <v>1600000</v>
      </c>
      <c r="C328" s="30"/>
      <c r="D328" s="31">
        <f>D329+D336+D342</f>
        <v>72082.5</v>
      </c>
    </row>
    <row r="329" spans="1:4" ht="116.25" x14ac:dyDescent="0.2">
      <c r="A329" s="11" t="s">
        <v>113</v>
      </c>
      <c r="B329" s="25">
        <v>1610000</v>
      </c>
      <c r="C329" s="26"/>
      <c r="D329" s="27">
        <f>D330+D333</f>
        <v>31322.899999999998</v>
      </c>
    </row>
    <row r="330" spans="1:4" ht="162.75" x14ac:dyDescent="0.2">
      <c r="A330" s="11" t="s">
        <v>233</v>
      </c>
      <c r="B330" s="25" t="s">
        <v>232</v>
      </c>
      <c r="C330" s="26">
        <v>0</v>
      </c>
      <c r="D330" s="27">
        <f>D331+D332</f>
        <v>24406.1</v>
      </c>
    </row>
    <row r="331" spans="1:4" ht="69.75" x14ac:dyDescent="0.2">
      <c r="A331" s="11" t="s">
        <v>153</v>
      </c>
      <c r="B331" s="25" t="s">
        <v>232</v>
      </c>
      <c r="C331" s="26" t="s">
        <v>152</v>
      </c>
      <c r="D331" s="27">
        <v>24360.5</v>
      </c>
    </row>
    <row r="332" spans="1:4" ht="53.45" customHeight="1" x14ac:dyDescent="0.2">
      <c r="A332" s="11" t="s">
        <v>179</v>
      </c>
      <c r="B332" s="25">
        <v>1610204</v>
      </c>
      <c r="C332" s="26">
        <v>321</v>
      </c>
      <c r="D332" s="27">
        <v>45.6</v>
      </c>
    </row>
    <row r="333" spans="1:4" ht="139.5" x14ac:dyDescent="0.2">
      <c r="A333" s="11" t="s">
        <v>54</v>
      </c>
      <c r="B333" s="25">
        <v>1612127</v>
      </c>
      <c r="C333" s="26"/>
      <c r="D333" s="27">
        <f>D334+D335</f>
        <v>6916.8</v>
      </c>
    </row>
    <row r="334" spans="1:4" ht="46.5" x14ac:dyDescent="0.2">
      <c r="A334" s="11" t="s">
        <v>145</v>
      </c>
      <c r="B334" s="25">
        <v>1612127</v>
      </c>
      <c r="C334" s="26">
        <v>244</v>
      </c>
      <c r="D334" s="27">
        <v>6759.8</v>
      </c>
    </row>
    <row r="335" spans="1:4" ht="69.75" x14ac:dyDescent="0.2">
      <c r="A335" s="11" t="s">
        <v>187</v>
      </c>
      <c r="B335" s="25">
        <v>1612127</v>
      </c>
      <c r="C335" s="26">
        <v>810</v>
      </c>
      <c r="D335" s="27">
        <v>157</v>
      </c>
    </row>
    <row r="336" spans="1:4" ht="116.25" x14ac:dyDescent="0.2">
      <c r="A336" s="11" t="s">
        <v>114</v>
      </c>
      <c r="B336" s="25">
        <v>1620000</v>
      </c>
      <c r="C336" s="26"/>
      <c r="D336" s="27">
        <f>D337+D340</f>
        <v>37329.599999999999</v>
      </c>
    </row>
    <row r="337" spans="1:4" ht="138.75" customHeight="1" x14ac:dyDescent="0.2">
      <c r="A337" s="11" t="s">
        <v>44</v>
      </c>
      <c r="B337" s="25" t="s">
        <v>231</v>
      </c>
      <c r="C337" s="26">
        <v>0</v>
      </c>
      <c r="D337" s="27">
        <f>D338+D339</f>
        <v>32826.9</v>
      </c>
    </row>
    <row r="338" spans="1:4" ht="93" x14ac:dyDescent="0.2">
      <c r="A338" s="11" t="s">
        <v>212</v>
      </c>
      <c r="B338" s="25" t="s">
        <v>231</v>
      </c>
      <c r="C338" s="26" t="s">
        <v>211</v>
      </c>
      <c r="D338" s="27">
        <v>25187.200000000001</v>
      </c>
    </row>
    <row r="339" spans="1:4" ht="23.25" x14ac:dyDescent="0.2">
      <c r="A339" s="11" t="s">
        <v>210</v>
      </c>
      <c r="B339" s="25" t="s">
        <v>231</v>
      </c>
      <c r="C339" s="26" t="s">
        <v>208</v>
      </c>
      <c r="D339" s="27">
        <v>7639.7</v>
      </c>
    </row>
    <row r="340" spans="1:4" ht="136.5" customHeight="1" x14ac:dyDescent="0.2">
      <c r="A340" s="11" t="s">
        <v>230</v>
      </c>
      <c r="B340" s="25" t="s">
        <v>229</v>
      </c>
      <c r="C340" s="26">
        <v>0</v>
      </c>
      <c r="D340" s="27">
        <f>D341</f>
        <v>4502.7</v>
      </c>
    </row>
    <row r="341" spans="1:4" ht="69.75" x14ac:dyDescent="0.2">
      <c r="A341" s="11" t="s">
        <v>153</v>
      </c>
      <c r="B341" s="25" t="s">
        <v>229</v>
      </c>
      <c r="C341" s="26" t="s">
        <v>152</v>
      </c>
      <c r="D341" s="27">
        <v>4502.7</v>
      </c>
    </row>
    <row r="342" spans="1:4" ht="116.25" x14ac:dyDescent="0.2">
      <c r="A342" s="11" t="s">
        <v>26</v>
      </c>
      <c r="B342" s="25">
        <v>1670000</v>
      </c>
      <c r="C342" s="26"/>
      <c r="D342" s="27">
        <f>D343</f>
        <v>3430</v>
      </c>
    </row>
    <row r="343" spans="1:4" ht="113.25" customHeight="1" x14ac:dyDescent="0.2">
      <c r="A343" s="11" t="s">
        <v>27</v>
      </c>
      <c r="B343" s="25" t="s">
        <v>228</v>
      </c>
      <c r="C343" s="26">
        <v>0</v>
      </c>
      <c r="D343" s="27">
        <f>D344+D345</f>
        <v>3430</v>
      </c>
    </row>
    <row r="344" spans="1:4" ht="46.5" x14ac:dyDescent="0.2">
      <c r="A344" s="11" t="s">
        <v>145</v>
      </c>
      <c r="B344" s="25" t="s">
        <v>228</v>
      </c>
      <c r="C344" s="26" t="s">
        <v>143</v>
      </c>
      <c r="D344" s="27">
        <v>260</v>
      </c>
    </row>
    <row r="345" spans="1:4" ht="69.75" x14ac:dyDescent="0.2">
      <c r="A345" s="11" t="s">
        <v>187</v>
      </c>
      <c r="B345" s="25" t="s">
        <v>228</v>
      </c>
      <c r="C345" s="26" t="s">
        <v>186</v>
      </c>
      <c r="D345" s="27">
        <v>3170</v>
      </c>
    </row>
    <row r="346" spans="1:4" ht="45" x14ac:dyDescent="0.2">
      <c r="A346" s="28" t="s">
        <v>28</v>
      </c>
      <c r="B346" s="29">
        <v>1700000</v>
      </c>
      <c r="C346" s="30"/>
      <c r="D346" s="31">
        <f>D347+D350</f>
        <v>18605.900000000001</v>
      </c>
    </row>
    <row r="347" spans="1:4" ht="69.75" customHeight="1" x14ac:dyDescent="0.2">
      <c r="A347" s="11" t="s">
        <v>29</v>
      </c>
      <c r="B347" s="25" t="s">
        <v>227</v>
      </c>
      <c r="C347" s="26">
        <v>0</v>
      </c>
      <c r="D347" s="27">
        <f>D348+D349</f>
        <v>12436.2</v>
      </c>
    </row>
    <row r="348" spans="1:4" ht="69.75" x14ac:dyDescent="0.2">
      <c r="A348" s="11" t="s">
        <v>153</v>
      </c>
      <c r="B348" s="25" t="s">
        <v>227</v>
      </c>
      <c r="C348" s="26" t="s">
        <v>152</v>
      </c>
      <c r="D348" s="27">
        <v>4371.3999999999996</v>
      </c>
    </row>
    <row r="349" spans="1:4" ht="46.5" x14ac:dyDescent="0.2">
      <c r="A349" s="11" t="s">
        <v>149</v>
      </c>
      <c r="B349" s="25" t="s">
        <v>227</v>
      </c>
      <c r="C349" s="26" t="s">
        <v>148</v>
      </c>
      <c r="D349" s="27">
        <v>8064.8</v>
      </c>
    </row>
    <row r="350" spans="1:4" ht="54" customHeight="1" x14ac:dyDescent="0.2">
      <c r="A350" s="11" t="s">
        <v>30</v>
      </c>
      <c r="B350" s="25" t="s">
        <v>226</v>
      </c>
      <c r="C350" s="26">
        <v>0</v>
      </c>
      <c r="D350" s="27">
        <f>D351</f>
        <v>6169.7</v>
      </c>
    </row>
    <row r="351" spans="1:4" ht="46.5" x14ac:dyDescent="0.2">
      <c r="A351" s="11" t="s">
        <v>149</v>
      </c>
      <c r="B351" s="25" t="s">
        <v>226</v>
      </c>
      <c r="C351" s="26" t="s">
        <v>148</v>
      </c>
      <c r="D351" s="27">
        <v>6169.7</v>
      </c>
    </row>
    <row r="352" spans="1:4" ht="45" x14ac:dyDescent="0.2">
      <c r="A352" s="28" t="s">
        <v>115</v>
      </c>
      <c r="B352" s="29">
        <v>1800000</v>
      </c>
      <c r="C352" s="30"/>
      <c r="D352" s="31">
        <f>D353+D356</f>
        <v>280537</v>
      </c>
    </row>
    <row r="353" spans="1:4" ht="69.75" x14ac:dyDescent="0.2">
      <c r="A353" s="11" t="s">
        <v>116</v>
      </c>
      <c r="B353" s="25">
        <v>1820000</v>
      </c>
      <c r="C353" s="26"/>
      <c r="D353" s="27">
        <f>D354</f>
        <v>21341.7</v>
      </c>
    </row>
    <row r="354" spans="1:4" ht="93" x14ac:dyDescent="0.2">
      <c r="A354" s="11" t="s">
        <v>225</v>
      </c>
      <c r="B354" s="25" t="s">
        <v>224</v>
      </c>
      <c r="C354" s="26">
        <v>0</v>
      </c>
      <c r="D354" s="27">
        <f>D355</f>
        <v>21341.7</v>
      </c>
    </row>
    <row r="355" spans="1:4" ht="69.75" x14ac:dyDescent="0.2">
      <c r="A355" s="11" t="s">
        <v>187</v>
      </c>
      <c r="B355" s="25" t="s">
        <v>224</v>
      </c>
      <c r="C355" s="26" t="s">
        <v>186</v>
      </c>
      <c r="D355" s="27">
        <v>21341.7</v>
      </c>
    </row>
    <row r="356" spans="1:4" ht="69.75" x14ac:dyDescent="0.2">
      <c r="A356" s="11" t="s">
        <v>117</v>
      </c>
      <c r="B356" s="25">
        <v>1860000</v>
      </c>
      <c r="C356" s="26"/>
      <c r="D356" s="27">
        <f>D357+D360+D363+D365</f>
        <v>259195.3</v>
      </c>
    </row>
    <row r="357" spans="1:4" ht="116.25" x14ac:dyDescent="0.2">
      <c r="A357" s="11" t="s">
        <v>223</v>
      </c>
      <c r="B357" s="25" t="s">
        <v>222</v>
      </c>
      <c r="C357" s="26">
        <v>0</v>
      </c>
      <c r="D357" s="27">
        <f>D358+D359</f>
        <v>107681.60000000001</v>
      </c>
    </row>
    <row r="358" spans="1:4" ht="93" x14ac:dyDescent="0.2">
      <c r="A358" s="11" t="s">
        <v>171</v>
      </c>
      <c r="B358" s="25" t="s">
        <v>222</v>
      </c>
      <c r="C358" s="26" t="s">
        <v>170</v>
      </c>
      <c r="D358" s="27">
        <v>105270.6</v>
      </c>
    </row>
    <row r="359" spans="1:4" ht="23.25" x14ac:dyDescent="0.2">
      <c r="A359" s="11" t="s">
        <v>169</v>
      </c>
      <c r="B359" s="25" t="s">
        <v>222</v>
      </c>
      <c r="C359" s="26" t="s">
        <v>167</v>
      </c>
      <c r="D359" s="27">
        <v>2411</v>
      </c>
    </row>
    <row r="360" spans="1:4" ht="140.25" customHeight="1" x14ac:dyDescent="0.2">
      <c r="A360" s="11" t="s">
        <v>132</v>
      </c>
      <c r="B360" s="25" t="s">
        <v>221</v>
      </c>
      <c r="C360" s="26">
        <v>0</v>
      </c>
      <c r="D360" s="27">
        <f>D361+D362</f>
        <v>66931</v>
      </c>
    </row>
    <row r="361" spans="1:4" ht="46.5" x14ac:dyDescent="0.2">
      <c r="A361" s="11" t="s">
        <v>145</v>
      </c>
      <c r="B361" s="25" t="s">
        <v>221</v>
      </c>
      <c r="C361" s="26" t="s">
        <v>143</v>
      </c>
      <c r="D361" s="27">
        <v>28301</v>
      </c>
    </row>
    <row r="362" spans="1:4" ht="73.5" customHeight="1" x14ac:dyDescent="0.2">
      <c r="A362" s="11" t="s">
        <v>195</v>
      </c>
      <c r="B362" s="25">
        <v>1862148</v>
      </c>
      <c r="C362" s="26">
        <v>414</v>
      </c>
      <c r="D362" s="27">
        <v>38630</v>
      </c>
    </row>
    <row r="363" spans="1:4" ht="93" x14ac:dyDescent="0.2">
      <c r="A363" s="11" t="s">
        <v>133</v>
      </c>
      <c r="B363" s="25" t="s">
        <v>220</v>
      </c>
      <c r="C363" s="26">
        <v>0</v>
      </c>
      <c r="D363" s="27">
        <f>D364</f>
        <v>2865.5</v>
      </c>
    </row>
    <row r="364" spans="1:4" ht="46.5" x14ac:dyDescent="0.2">
      <c r="A364" s="11" t="s">
        <v>145</v>
      </c>
      <c r="B364" s="25" t="s">
        <v>220</v>
      </c>
      <c r="C364" s="26" t="s">
        <v>143</v>
      </c>
      <c r="D364" s="27">
        <v>2865.5</v>
      </c>
    </row>
    <row r="365" spans="1:4" ht="139.5" x14ac:dyDescent="0.2">
      <c r="A365" s="11" t="s">
        <v>134</v>
      </c>
      <c r="B365" s="25" t="s">
        <v>219</v>
      </c>
      <c r="C365" s="26">
        <v>0</v>
      </c>
      <c r="D365" s="27">
        <f>D366</f>
        <v>81717.2</v>
      </c>
    </row>
    <row r="366" spans="1:4" ht="46.5" x14ac:dyDescent="0.2">
      <c r="A366" s="11" t="s">
        <v>145</v>
      </c>
      <c r="B366" s="25" t="s">
        <v>219</v>
      </c>
      <c r="C366" s="26" t="s">
        <v>143</v>
      </c>
      <c r="D366" s="27">
        <v>81717.2</v>
      </c>
    </row>
    <row r="367" spans="1:4" ht="67.5" x14ac:dyDescent="0.2">
      <c r="A367" s="28" t="s">
        <v>118</v>
      </c>
      <c r="B367" s="29">
        <v>1900000</v>
      </c>
      <c r="C367" s="30"/>
      <c r="D367" s="31">
        <f>D368+D370</f>
        <v>34135.300000000003</v>
      </c>
    </row>
    <row r="368" spans="1:4" ht="93" x14ac:dyDescent="0.2">
      <c r="A368" s="11" t="s">
        <v>218</v>
      </c>
      <c r="B368" s="25" t="s">
        <v>217</v>
      </c>
      <c r="C368" s="26">
        <v>0</v>
      </c>
      <c r="D368" s="27">
        <f>D369</f>
        <v>33945.300000000003</v>
      </c>
    </row>
    <row r="369" spans="1:4" ht="69.75" x14ac:dyDescent="0.2">
      <c r="A369" s="11" t="s">
        <v>153</v>
      </c>
      <c r="B369" s="25" t="s">
        <v>217</v>
      </c>
      <c r="C369" s="26" t="s">
        <v>152</v>
      </c>
      <c r="D369" s="27">
        <v>33945.300000000003</v>
      </c>
    </row>
    <row r="370" spans="1:4" ht="69.75" x14ac:dyDescent="0.2">
      <c r="A370" s="11" t="s">
        <v>216</v>
      </c>
      <c r="B370" s="25" t="s">
        <v>215</v>
      </c>
      <c r="C370" s="26">
        <v>0</v>
      </c>
      <c r="D370" s="27">
        <f>D371</f>
        <v>190</v>
      </c>
    </row>
    <row r="371" spans="1:4" ht="46.5" x14ac:dyDescent="0.2">
      <c r="A371" s="11" t="s">
        <v>149</v>
      </c>
      <c r="B371" s="25" t="s">
        <v>215</v>
      </c>
      <c r="C371" s="26" t="s">
        <v>148</v>
      </c>
      <c r="D371" s="27">
        <v>190</v>
      </c>
    </row>
    <row r="372" spans="1:4" ht="67.5" x14ac:dyDescent="0.2">
      <c r="A372" s="28" t="s">
        <v>119</v>
      </c>
      <c r="B372" s="29">
        <v>2100000</v>
      </c>
      <c r="C372" s="30"/>
      <c r="D372" s="31">
        <f>D373+D381+D388</f>
        <v>24467</v>
      </c>
    </row>
    <row r="373" spans="1:4" ht="90" customHeight="1" x14ac:dyDescent="0.2">
      <c r="A373" s="11" t="s">
        <v>31</v>
      </c>
      <c r="B373" s="25">
        <v>2110000</v>
      </c>
      <c r="C373" s="26"/>
      <c r="D373" s="27">
        <f>D374</f>
        <v>4586.1000000000004</v>
      </c>
    </row>
    <row r="374" spans="1:4" ht="113.25" customHeight="1" x14ac:dyDescent="0.2">
      <c r="A374" s="11" t="s">
        <v>32</v>
      </c>
      <c r="B374" s="25" t="s">
        <v>209</v>
      </c>
      <c r="C374" s="26">
        <v>0</v>
      </c>
      <c r="D374" s="27">
        <f>D375+D376+D377+D378+D379+D380</f>
        <v>4586.1000000000004</v>
      </c>
    </row>
    <row r="375" spans="1:4" ht="46.5" x14ac:dyDescent="0.2">
      <c r="A375" s="11" t="s">
        <v>145</v>
      </c>
      <c r="B375" s="25" t="s">
        <v>209</v>
      </c>
      <c r="C375" s="26" t="s">
        <v>143</v>
      </c>
      <c r="D375" s="27">
        <v>14.4</v>
      </c>
    </row>
    <row r="376" spans="1:4" ht="46.5" x14ac:dyDescent="0.2">
      <c r="A376" s="11" t="s">
        <v>214</v>
      </c>
      <c r="B376" s="25" t="s">
        <v>209</v>
      </c>
      <c r="C376" s="26" t="s">
        <v>213</v>
      </c>
      <c r="D376" s="27">
        <v>973.7</v>
      </c>
    </row>
    <row r="377" spans="1:4" ht="23.25" x14ac:dyDescent="0.2">
      <c r="A377" s="11" t="s">
        <v>169</v>
      </c>
      <c r="B377" s="25" t="s">
        <v>209</v>
      </c>
      <c r="C377" s="26" t="s">
        <v>167</v>
      </c>
      <c r="D377" s="27">
        <v>900</v>
      </c>
    </row>
    <row r="378" spans="1:4" ht="93" hidden="1" x14ac:dyDescent="0.2">
      <c r="A378" s="11" t="s">
        <v>212</v>
      </c>
      <c r="B378" s="25" t="s">
        <v>209</v>
      </c>
      <c r="C378" s="26" t="s">
        <v>211</v>
      </c>
      <c r="D378" s="27">
        <v>0</v>
      </c>
    </row>
    <row r="379" spans="1:4" ht="23.25" x14ac:dyDescent="0.2">
      <c r="A379" s="11" t="s">
        <v>210</v>
      </c>
      <c r="B379" s="25" t="s">
        <v>209</v>
      </c>
      <c r="C379" s="26" t="s">
        <v>208</v>
      </c>
      <c r="D379" s="27">
        <v>1662.4</v>
      </c>
    </row>
    <row r="380" spans="1:4" ht="69.75" x14ac:dyDescent="0.2">
      <c r="A380" s="11" t="s">
        <v>187</v>
      </c>
      <c r="B380" s="25" t="s">
        <v>209</v>
      </c>
      <c r="C380" s="26" t="s">
        <v>186</v>
      </c>
      <c r="D380" s="27">
        <v>1035.5999999999999</v>
      </c>
    </row>
    <row r="381" spans="1:4" ht="113.25" customHeight="1" x14ac:dyDescent="0.2">
      <c r="A381" s="11" t="s">
        <v>33</v>
      </c>
      <c r="B381" s="25">
        <v>2130000</v>
      </c>
      <c r="C381" s="26"/>
      <c r="D381" s="27">
        <f>D385+D382</f>
        <v>11445.8</v>
      </c>
    </row>
    <row r="382" spans="1:4" ht="166.5" customHeight="1" x14ac:dyDescent="0.2">
      <c r="A382" s="11" t="s">
        <v>71</v>
      </c>
      <c r="B382" s="25">
        <v>2130059</v>
      </c>
      <c r="C382" s="26"/>
      <c r="D382" s="27">
        <f>D383+D384</f>
        <v>9677</v>
      </c>
    </row>
    <row r="383" spans="1:4" ht="98.45" customHeight="1" x14ac:dyDescent="0.2">
      <c r="A383" s="11" t="s">
        <v>212</v>
      </c>
      <c r="B383" s="25">
        <v>2130059</v>
      </c>
      <c r="C383" s="26">
        <v>621</v>
      </c>
      <c r="D383" s="27">
        <v>8775.7000000000007</v>
      </c>
    </row>
    <row r="384" spans="1:4" ht="33.6" customHeight="1" x14ac:dyDescent="0.2">
      <c r="A384" s="11" t="s">
        <v>210</v>
      </c>
      <c r="B384" s="25">
        <v>2130059</v>
      </c>
      <c r="C384" s="26">
        <v>622</v>
      </c>
      <c r="D384" s="27">
        <v>901.3</v>
      </c>
    </row>
    <row r="385" spans="1:4" ht="159.75" customHeight="1" x14ac:dyDescent="0.2">
      <c r="A385" s="11" t="s">
        <v>207</v>
      </c>
      <c r="B385" s="25" t="s">
        <v>206</v>
      </c>
      <c r="C385" s="26">
        <v>0</v>
      </c>
      <c r="D385" s="27">
        <f>D386+D387</f>
        <v>1768.8000000000002</v>
      </c>
    </row>
    <row r="386" spans="1:4" ht="46.5" x14ac:dyDescent="0.2">
      <c r="A386" s="11" t="s">
        <v>145</v>
      </c>
      <c r="B386" s="25" t="s">
        <v>206</v>
      </c>
      <c r="C386" s="26" t="s">
        <v>143</v>
      </c>
      <c r="D386" s="27">
        <v>396.4</v>
      </c>
    </row>
    <row r="387" spans="1:4" ht="69.75" x14ac:dyDescent="0.2">
      <c r="A387" s="11" t="s">
        <v>187</v>
      </c>
      <c r="B387" s="25" t="s">
        <v>206</v>
      </c>
      <c r="C387" s="26" t="s">
        <v>186</v>
      </c>
      <c r="D387" s="27">
        <v>1372.4</v>
      </c>
    </row>
    <row r="388" spans="1:4" ht="116.25" x14ac:dyDescent="0.2">
      <c r="A388" s="11" t="s">
        <v>120</v>
      </c>
      <c r="B388" s="25">
        <v>2140000</v>
      </c>
      <c r="C388" s="26"/>
      <c r="D388" s="27">
        <f>D389</f>
        <v>8435.1</v>
      </c>
    </row>
    <row r="389" spans="1:4" ht="138" customHeight="1" x14ac:dyDescent="0.2">
      <c r="A389" s="11" t="s">
        <v>205</v>
      </c>
      <c r="B389" s="25" t="s">
        <v>204</v>
      </c>
      <c r="C389" s="26">
        <v>0</v>
      </c>
      <c r="D389" s="27">
        <f>D390+D391</f>
        <v>8435.1</v>
      </c>
    </row>
    <row r="390" spans="1:4" ht="69.75" x14ac:dyDescent="0.2">
      <c r="A390" s="11" t="s">
        <v>153</v>
      </c>
      <c r="B390" s="25" t="s">
        <v>204</v>
      </c>
      <c r="C390" s="26" t="s">
        <v>152</v>
      </c>
      <c r="D390" s="27">
        <v>8061.4</v>
      </c>
    </row>
    <row r="391" spans="1:4" ht="46.5" x14ac:dyDescent="0.2">
      <c r="A391" s="11" t="s">
        <v>145</v>
      </c>
      <c r="B391" s="25" t="s">
        <v>204</v>
      </c>
      <c r="C391" s="26" t="s">
        <v>143</v>
      </c>
      <c r="D391" s="27">
        <v>373.7</v>
      </c>
    </row>
    <row r="392" spans="1:4" ht="67.5" x14ac:dyDescent="0.2">
      <c r="A392" s="28" t="s">
        <v>35</v>
      </c>
      <c r="B392" s="29">
        <v>2200000</v>
      </c>
      <c r="C392" s="30"/>
      <c r="D392" s="31">
        <f>D393+D398+D400+D403+D405</f>
        <v>98812.9</v>
      </c>
    </row>
    <row r="393" spans="1:4" ht="93" x14ac:dyDescent="0.2">
      <c r="A393" s="11" t="s">
        <v>34</v>
      </c>
      <c r="B393" s="25" t="s">
        <v>203</v>
      </c>
      <c r="C393" s="26">
        <v>0</v>
      </c>
      <c r="D393" s="27">
        <f>D394+D395+D396+D397</f>
        <v>30077.100000000002</v>
      </c>
    </row>
    <row r="394" spans="1:4" ht="69.75" x14ac:dyDescent="0.2">
      <c r="A394" s="11" t="s">
        <v>153</v>
      </c>
      <c r="B394" s="25" t="s">
        <v>203</v>
      </c>
      <c r="C394" s="26" t="s">
        <v>152</v>
      </c>
      <c r="D394" s="27">
        <v>26731.4</v>
      </c>
    </row>
    <row r="395" spans="1:4" ht="69.75" x14ac:dyDescent="0.2">
      <c r="A395" s="11" t="s">
        <v>151</v>
      </c>
      <c r="B395" s="25" t="s">
        <v>203</v>
      </c>
      <c r="C395" s="26" t="s">
        <v>150</v>
      </c>
      <c r="D395" s="27">
        <v>974.5</v>
      </c>
    </row>
    <row r="396" spans="1:4" ht="46.5" x14ac:dyDescent="0.2">
      <c r="A396" s="11" t="s">
        <v>149</v>
      </c>
      <c r="B396" s="25" t="s">
        <v>203</v>
      </c>
      <c r="C396" s="26" t="s">
        <v>148</v>
      </c>
      <c r="D396" s="27">
        <v>789.3</v>
      </c>
    </row>
    <row r="397" spans="1:4" ht="46.5" x14ac:dyDescent="0.2">
      <c r="A397" s="11" t="s">
        <v>145</v>
      </c>
      <c r="B397" s="25" t="s">
        <v>203</v>
      </c>
      <c r="C397" s="26" t="s">
        <v>143</v>
      </c>
      <c r="D397" s="27">
        <v>1581.9</v>
      </c>
    </row>
    <row r="398" spans="1:4" ht="93" x14ac:dyDescent="0.2">
      <c r="A398" s="11" t="s">
        <v>47</v>
      </c>
      <c r="B398" s="25" t="s">
        <v>202</v>
      </c>
      <c r="C398" s="26">
        <v>0</v>
      </c>
      <c r="D398" s="27">
        <f>D399</f>
        <v>21887.4</v>
      </c>
    </row>
    <row r="399" spans="1:4" ht="69.75" x14ac:dyDescent="0.2">
      <c r="A399" s="11" t="s">
        <v>187</v>
      </c>
      <c r="B399" s="25" t="s">
        <v>202</v>
      </c>
      <c r="C399" s="26" t="s">
        <v>186</v>
      </c>
      <c r="D399" s="27">
        <v>21887.4</v>
      </c>
    </row>
    <row r="400" spans="1:4" ht="69.75" x14ac:dyDescent="0.2">
      <c r="A400" s="11" t="s">
        <v>36</v>
      </c>
      <c r="B400" s="25" t="s">
        <v>201</v>
      </c>
      <c r="C400" s="26">
        <v>0</v>
      </c>
      <c r="D400" s="27">
        <f>D401+D402</f>
        <v>36976.400000000001</v>
      </c>
    </row>
    <row r="401" spans="1:4" ht="46.5" x14ac:dyDescent="0.2">
      <c r="A401" s="11" t="s">
        <v>145</v>
      </c>
      <c r="B401" s="25" t="s">
        <v>201</v>
      </c>
      <c r="C401" s="26" t="s">
        <v>143</v>
      </c>
      <c r="D401" s="27">
        <v>35092</v>
      </c>
    </row>
    <row r="402" spans="1:4" ht="23.25" x14ac:dyDescent="0.2">
      <c r="A402" s="11" t="s">
        <v>183</v>
      </c>
      <c r="B402" s="25" t="s">
        <v>201</v>
      </c>
      <c r="C402" s="26" t="s">
        <v>182</v>
      </c>
      <c r="D402" s="27">
        <v>1884.4</v>
      </c>
    </row>
    <row r="403" spans="1:4" ht="100.5" customHeight="1" x14ac:dyDescent="0.2">
      <c r="A403" s="11" t="s">
        <v>38</v>
      </c>
      <c r="B403" s="25" t="s">
        <v>200</v>
      </c>
      <c r="C403" s="26">
        <v>0</v>
      </c>
      <c r="D403" s="27">
        <f>D404</f>
        <v>987.2</v>
      </c>
    </row>
    <row r="404" spans="1:4" ht="46.5" x14ac:dyDescent="0.2">
      <c r="A404" s="11" t="s">
        <v>145</v>
      </c>
      <c r="B404" s="25" t="s">
        <v>200</v>
      </c>
      <c r="C404" s="26" t="s">
        <v>143</v>
      </c>
      <c r="D404" s="27">
        <v>987.2</v>
      </c>
    </row>
    <row r="405" spans="1:4" ht="90" customHeight="1" x14ac:dyDescent="0.2">
      <c r="A405" s="11" t="s">
        <v>37</v>
      </c>
      <c r="B405" s="25" t="s">
        <v>199</v>
      </c>
      <c r="C405" s="26">
        <v>0</v>
      </c>
      <c r="D405" s="27">
        <f>D406</f>
        <v>8884.7999999999993</v>
      </c>
    </row>
    <row r="406" spans="1:4" ht="46.5" x14ac:dyDescent="0.2">
      <c r="A406" s="11" t="s">
        <v>145</v>
      </c>
      <c r="B406" s="25" t="s">
        <v>199</v>
      </c>
      <c r="C406" s="26" t="s">
        <v>143</v>
      </c>
      <c r="D406" s="27">
        <v>8884.7999999999993</v>
      </c>
    </row>
    <row r="407" spans="1:4" ht="45" x14ac:dyDescent="0.2">
      <c r="A407" s="28" t="s">
        <v>121</v>
      </c>
      <c r="B407" s="29">
        <v>2300000</v>
      </c>
      <c r="C407" s="30"/>
      <c r="D407" s="31">
        <f>D408</f>
        <v>7366.3</v>
      </c>
    </row>
    <row r="408" spans="1:4" ht="69.75" x14ac:dyDescent="0.2">
      <c r="A408" s="11" t="s">
        <v>198</v>
      </c>
      <c r="B408" s="25">
        <v>2302133</v>
      </c>
      <c r="C408" s="26">
        <v>0</v>
      </c>
      <c r="D408" s="27">
        <f>D409+D411+D410</f>
        <v>7366.3</v>
      </c>
    </row>
    <row r="409" spans="1:4" ht="46.5" x14ac:dyDescent="0.2">
      <c r="A409" s="11" t="s">
        <v>145</v>
      </c>
      <c r="B409" s="25">
        <v>2302133</v>
      </c>
      <c r="C409" s="26" t="s">
        <v>143</v>
      </c>
      <c r="D409" s="27">
        <v>200</v>
      </c>
    </row>
    <row r="410" spans="1:4" ht="69.75" x14ac:dyDescent="0.2">
      <c r="A410" s="11" t="s">
        <v>195</v>
      </c>
      <c r="B410" s="25">
        <v>2302133</v>
      </c>
      <c r="C410" s="26">
        <v>414</v>
      </c>
      <c r="D410" s="27">
        <v>7034.3</v>
      </c>
    </row>
    <row r="411" spans="1:4" ht="23.25" x14ac:dyDescent="0.2">
      <c r="A411" s="11" t="s">
        <v>169</v>
      </c>
      <c r="B411" s="25">
        <v>2302133</v>
      </c>
      <c r="C411" s="26" t="s">
        <v>167</v>
      </c>
      <c r="D411" s="27">
        <v>132</v>
      </c>
    </row>
    <row r="412" spans="1:4" ht="90" x14ac:dyDescent="0.2">
      <c r="A412" s="28" t="s">
        <v>122</v>
      </c>
      <c r="B412" s="29">
        <v>3000000</v>
      </c>
      <c r="C412" s="30"/>
      <c r="D412" s="31">
        <f>D413+D419</f>
        <v>333557.00000000006</v>
      </c>
    </row>
    <row r="413" spans="1:4" ht="116.25" x14ac:dyDescent="0.2">
      <c r="A413" s="11" t="s">
        <v>197</v>
      </c>
      <c r="B413" s="25" t="s">
        <v>196</v>
      </c>
      <c r="C413" s="26">
        <v>0</v>
      </c>
      <c r="D413" s="27">
        <f>D414+D415+D416+D417+D418</f>
        <v>26615.699999999997</v>
      </c>
    </row>
    <row r="414" spans="1:4" ht="46.5" x14ac:dyDescent="0.2">
      <c r="A414" s="11" t="s">
        <v>175</v>
      </c>
      <c r="B414" s="25" t="s">
        <v>196</v>
      </c>
      <c r="C414" s="26" t="s">
        <v>174</v>
      </c>
      <c r="D414" s="27">
        <v>24695.8</v>
      </c>
    </row>
    <row r="415" spans="1:4" ht="46.5" x14ac:dyDescent="0.2">
      <c r="A415" s="11" t="s">
        <v>173</v>
      </c>
      <c r="B415" s="25" t="s">
        <v>196</v>
      </c>
      <c r="C415" s="26" t="s">
        <v>172</v>
      </c>
      <c r="D415" s="27">
        <v>536.6</v>
      </c>
    </row>
    <row r="416" spans="1:4" ht="46.5" x14ac:dyDescent="0.2">
      <c r="A416" s="11" t="s">
        <v>149</v>
      </c>
      <c r="B416" s="25" t="s">
        <v>196</v>
      </c>
      <c r="C416" s="26" t="s">
        <v>148</v>
      </c>
      <c r="D416" s="27">
        <v>840.2</v>
      </c>
    </row>
    <row r="417" spans="1:4" ht="46.5" x14ac:dyDescent="0.2">
      <c r="A417" s="11" t="s">
        <v>145</v>
      </c>
      <c r="B417" s="25" t="s">
        <v>196</v>
      </c>
      <c r="C417" s="26" t="s">
        <v>143</v>
      </c>
      <c r="D417" s="27">
        <v>316.5</v>
      </c>
    </row>
    <row r="418" spans="1:4" ht="23.25" x14ac:dyDescent="0.2">
      <c r="A418" s="11" t="s">
        <v>183</v>
      </c>
      <c r="B418" s="25" t="s">
        <v>196</v>
      </c>
      <c r="C418" s="26" t="s">
        <v>182</v>
      </c>
      <c r="D418" s="27">
        <v>226.6</v>
      </c>
    </row>
    <row r="419" spans="1:4" ht="93" x14ac:dyDescent="0.2">
      <c r="A419" s="11" t="s">
        <v>39</v>
      </c>
      <c r="B419" s="25" t="s">
        <v>192</v>
      </c>
      <c r="C419" s="26">
        <v>0</v>
      </c>
      <c r="D419" s="27">
        <f>D420+D421+D422</f>
        <v>306941.30000000005</v>
      </c>
    </row>
    <row r="420" spans="1:4" ht="45" customHeight="1" x14ac:dyDescent="0.2">
      <c r="A420" s="11" t="s">
        <v>193</v>
      </c>
      <c r="B420" s="25" t="s">
        <v>192</v>
      </c>
      <c r="C420" s="26" t="s">
        <v>191</v>
      </c>
      <c r="D420" s="27">
        <v>43729.9</v>
      </c>
    </row>
    <row r="421" spans="1:4" ht="46.5" hidden="1" x14ac:dyDescent="0.2">
      <c r="A421" s="11" t="s">
        <v>145</v>
      </c>
      <c r="B421" s="25" t="s">
        <v>192</v>
      </c>
      <c r="C421" s="26" t="s">
        <v>143</v>
      </c>
      <c r="D421" s="27">
        <v>0</v>
      </c>
    </row>
    <row r="422" spans="1:4" ht="69.75" x14ac:dyDescent="0.2">
      <c r="A422" s="11" t="s">
        <v>195</v>
      </c>
      <c r="B422" s="25" t="s">
        <v>192</v>
      </c>
      <c r="C422" s="26" t="s">
        <v>194</v>
      </c>
      <c r="D422" s="27">
        <v>263211.40000000002</v>
      </c>
    </row>
    <row r="423" spans="1:4" ht="72.75" customHeight="1" x14ac:dyDescent="0.2">
      <c r="A423" s="28" t="s">
        <v>123</v>
      </c>
      <c r="B423" s="29">
        <v>3100000</v>
      </c>
      <c r="C423" s="30"/>
      <c r="D423" s="31">
        <f>D424+D431</f>
        <v>110533.6</v>
      </c>
    </row>
    <row r="424" spans="1:4" ht="116.25" x14ac:dyDescent="0.2">
      <c r="A424" s="11" t="s">
        <v>190</v>
      </c>
      <c r="B424" s="25" t="s">
        <v>189</v>
      </c>
      <c r="C424" s="26">
        <v>0</v>
      </c>
      <c r="D424" s="27">
        <f>D425+D426+D427+D428+D429+D430</f>
        <v>72654.7</v>
      </c>
    </row>
    <row r="425" spans="1:4" ht="46.5" x14ac:dyDescent="0.2">
      <c r="A425" s="11" t="s">
        <v>175</v>
      </c>
      <c r="B425" s="25" t="s">
        <v>189</v>
      </c>
      <c r="C425" s="26" t="s">
        <v>174</v>
      </c>
      <c r="D425" s="27">
        <v>18091.7</v>
      </c>
    </row>
    <row r="426" spans="1:4" ht="46.5" x14ac:dyDescent="0.2">
      <c r="A426" s="11" t="s">
        <v>173</v>
      </c>
      <c r="B426" s="25" t="s">
        <v>189</v>
      </c>
      <c r="C426" s="26" t="s">
        <v>172</v>
      </c>
      <c r="D426" s="27">
        <v>753</v>
      </c>
    </row>
    <row r="427" spans="1:4" ht="46.5" x14ac:dyDescent="0.2">
      <c r="A427" s="11" t="s">
        <v>149</v>
      </c>
      <c r="B427" s="25" t="s">
        <v>189</v>
      </c>
      <c r="C427" s="26" t="s">
        <v>148</v>
      </c>
      <c r="D427" s="27">
        <v>1199.8</v>
      </c>
    </row>
    <row r="428" spans="1:4" ht="46.5" x14ac:dyDescent="0.2">
      <c r="A428" s="11" t="s">
        <v>145</v>
      </c>
      <c r="B428" s="25" t="s">
        <v>189</v>
      </c>
      <c r="C428" s="26" t="s">
        <v>143</v>
      </c>
      <c r="D428" s="27">
        <v>588.29999999999995</v>
      </c>
    </row>
    <row r="429" spans="1:4" ht="93" x14ac:dyDescent="0.2">
      <c r="A429" s="11" t="s">
        <v>171</v>
      </c>
      <c r="B429" s="25" t="s">
        <v>189</v>
      </c>
      <c r="C429" s="26" t="s">
        <v>170</v>
      </c>
      <c r="D429" s="27">
        <v>31694.9</v>
      </c>
    </row>
    <row r="430" spans="1:4" ht="23.25" x14ac:dyDescent="0.2">
      <c r="A430" s="11" t="s">
        <v>169</v>
      </c>
      <c r="B430" s="25" t="s">
        <v>189</v>
      </c>
      <c r="C430" s="26" t="s">
        <v>167</v>
      </c>
      <c r="D430" s="27">
        <v>20327</v>
      </c>
    </row>
    <row r="431" spans="1:4" ht="93" x14ac:dyDescent="0.2">
      <c r="A431" s="11" t="s">
        <v>188</v>
      </c>
      <c r="B431" s="25" t="s">
        <v>185</v>
      </c>
      <c r="C431" s="26">
        <v>0</v>
      </c>
      <c r="D431" s="27">
        <f>D432+D433</f>
        <v>37878.9</v>
      </c>
    </row>
    <row r="432" spans="1:4" ht="46.5" x14ac:dyDescent="0.2">
      <c r="A432" s="11" t="s">
        <v>145</v>
      </c>
      <c r="B432" s="25" t="s">
        <v>185</v>
      </c>
      <c r="C432" s="26" t="s">
        <v>143</v>
      </c>
      <c r="D432" s="27">
        <v>35636.1</v>
      </c>
    </row>
    <row r="433" spans="1:5" ht="69.75" x14ac:dyDescent="0.2">
      <c r="A433" s="11" t="s">
        <v>187</v>
      </c>
      <c r="B433" s="25" t="s">
        <v>185</v>
      </c>
      <c r="C433" s="26" t="s">
        <v>186</v>
      </c>
      <c r="D433" s="27">
        <v>2242.8000000000002</v>
      </c>
    </row>
    <row r="434" spans="1:5" ht="98.25" customHeight="1" x14ac:dyDescent="0.2">
      <c r="A434" s="28" t="s">
        <v>124</v>
      </c>
      <c r="B434" s="29">
        <v>3200000</v>
      </c>
      <c r="C434" s="30"/>
      <c r="D434" s="31">
        <f>D435+D440</f>
        <v>33605.199999999997</v>
      </c>
    </row>
    <row r="435" spans="1:5" ht="116.25" x14ac:dyDescent="0.2">
      <c r="A435" s="11" t="s">
        <v>184</v>
      </c>
      <c r="B435" s="25" t="s">
        <v>181</v>
      </c>
      <c r="C435" s="26">
        <v>0</v>
      </c>
      <c r="D435" s="27">
        <f>D436+D437+D438+D439</f>
        <v>29164.799999999999</v>
      </c>
    </row>
    <row r="436" spans="1:5" ht="69.75" x14ac:dyDescent="0.2">
      <c r="A436" s="11" t="s">
        <v>153</v>
      </c>
      <c r="B436" s="25" t="s">
        <v>181</v>
      </c>
      <c r="C436" s="26" t="s">
        <v>152</v>
      </c>
      <c r="D436" s="27">
        <v>14123.8</v>
      </c>
    </row>
    <row r="437" spans="1:5" ht="69.75" x14ac:dyDescent="0.2">
      <c r="A437" s="11" t="s">
        <v>151</v>
      </c>
      <c r="B437" s="25" t="s">
        <v>181</v>
      </c>
      <c r="C437" s="26" t="s">
        <v>150</v>
      </c>
      <c r="D437" s="27">
        <v>7888.3</v>
      </c>
    </row>
    <row r="438" spans="1:5" ht="46.5" x14ac:dyDescent="0.2">
      <c r="A438" s="11" t="s">
        <v>145</v>
      </c>
      <c r="B438" s="25" t="s">
        <v>181</v>
      </c>
      <c r="C438" s="26" t="s">
        <v>143</v>
      </c>
      <c r="D438" s="27">
        <v>6924.8</v>
      </c>
    </row>
    <row r="439" spans="1:5" ht="23.25" x14ac:dyDescent="0.2">
      <c r="A439" s="11" t="s">
        <v>183</v>
      </c>
      <c r="B439" s="25" t="s">
        <v>181</v>
      </c>
      <c r="C439" s="26" t="s">
        <v>182</v>
      </c>
      <c r="D439" s="27">
        <v>227.9</v>
      </c>
    </row>
    <row r="440" spans="1:5" ht="93" x14ac:dyDescent="0.2">
      <c r="A440" s="11" t="s">
        <v>180</v>
      </c>
      <c r="B440" s="25" t="s">
        <v>178</v>
      </c>
      <c r="C440" s="26">
        <v>0</v>
      </c>
      <c r="D440" s="27">
        <f>D441+D442</f>
        <v>4440.3999999999996</v>
      </c>
    </row>
    <row r="441" spans="1:5" ht="46.5" x14ac:dyDescent="0.2">
      <c r="A441" s="11" t="s">
        <v>145</v>
      </c>
      <c r="B441" s="25" t="s">
        <v>178</v>
      </c>
      <c r="C441" s="26" t="s">
        <v>143</v>
      </c>
      <c r="D441" s="27">
        <v>959.5</v>
      </c>
    </row>
    <row r="442" spans="1:5" ht="46.5" customHeight="1" x14ac:dyDescent="0.2">
      <c r="A442" s="11" t="s">
        <v>179</v>
      </c>
      <c r="B442" s="25" t="s">
        <v>178</v>
      </c>
      <c r="C442" s="26" t="s">
        <v>177</v>
      </c>
      <c r="D442" s="27">
        <v>3480.9</v>
      </c>
    </row>
    <row r="443" spans="1:5" ht="22.5" x14ac:dyDescent="0.2">
      <c r="A443" s="28" t="s">
        <v>125</v>
      </c>
      <c r="B443" s="29">
        <v>4000000</v>
      </c>
      <c r="C443" s="30"/>
      <c r="D443" s="31">
        <f>D444+D476+D487+D490+D493+D469</f>
        <v>309935.09999999998</v>
      </c>
    </row>
    <row r="444" spans="1:5" ht="46.5" x14ac:dyDescent="0.2">
      <c r="A444" s="11" t="s">
        <v>126</v>
      </c>
      <c r="B444" s="25">
        <v>4010000</v>
      </c>
      <c r="C444" s="26"/>
      <c r="D444" s="27">
        <f>D445+D452+D455+D460+D463+D466</f>
        <v>239471.19999999998</v>
      </c>
      <c r="E444" s="10"/>
    </row>
    <row r="445" spans="1:5" ht="46.5" x14ac:dyDescent="0.2">
      <c r="A445" s="11" t="s">
        <v>176</v>
      </c>
      <c r="B445" s="25" t="s">
        <v>168</v>
      </c>
      <c r="C445" s="26">
        <v>0</v>
      </c>
      <c r="D445" s="27">
        <f>D446+D447+D448+D449+D450+D451</f>
        <v>146850.1</v>
      </c>
    </row>
    <row r="446" spans="1:5" ht="46.5" x14ac:dyDescent="0.2">
      <c r="A446" s="11" t="s">
        <v>175</v>
      </c>
      <c r="B446" s="25" t="s">
        <v>168</v>
      </c>
      <c r="C446" s="26" t="s">
        <v>174</v>
      </c>
      <c r="D446" s="27">
        <v>60679.8</v>
      </c>
    </row>
    <row r="447" spans="1:5" ht="46.5" x14ac:dyDescent="0.2">
      <c r="A447" s="11" t="s">
        <v>173</v>
      </c>
      <c r="B447" s="25" t="s">
        <v>168</v>
      </c>
      <c r="C447" s="26" t="s">
        <v>172</v>
      </c>
      <c r="D447" s="27">
        <v>2651</v>
      </c>
    </row>
    <row r="448" spans="1:5" ht="46.5" x14ac:dyDescent="0.2">
      <c r="A448" s="11" t="s">
        <v>149</v>
      </c>
      <c r="B448" s="25" t="s">
        <v>168</v>
      </c>
      <c r="C448" s="26" t="s">
        <v>148</v>
      </c>
      <c r="D448" s="27">
        <v>7934</v>
      </c>
    </row>
    <row r="449" spans="1:4" ht="46.5" x14ac:dyDescent="0.2">
      <c r="A449" s="11" t="s">
        <v>145</v>
      </c>
      <c r="B449" s="25" t="s">
        <v>168</v>
      </c>
      <c r="C449" s="26" t="s">
        <v>143</v>
      </c>
      <c r="D449" s="27">
        <v>23309.1</v>
      </c>
    </row>
    <row r="450" spans="1:4" ht="93" x14ac:dyDescent="0.2">
      <c r="A450" s="11" t="s">
        <v>171</v>
      </c>
      <c r="B450" s="25" t="s">
        <v>168</v>
      </c>
      <c r="C450" s="26" t="s">
        <v>170</v>
      </c>
      <c r="D450" s="27">
        <v>51566.6</v>
      </c>
    </row>
    <row r="451" spans="1:4" ht="23.25" x14ac:dyDescent="0.2">
      <c r="A451" s="11" t="s">
        <v>169</v>
      </c>
      <c r="B451" s="25" t="s">
        <v>168</v>
      </c>
      <c r="C451" s="26" t="s">
        <v>167</v>
      </c>
      <c r="D451" s="27">
        <v>709.6</v>
      </c>
    </row>
    <row r="452" spans="1:4" ht="24.75" customHeight="1" x14ac:dyDescent="0.2">
      <c r="A452" s="11" t="s">
        <v>166</v>
      </c>
      <c r="B452" s="25" t="s">
        <v>165</v>
      </c>
      <c r="C452" s="26">
        <v>0</v>
      </c>
      <c r="D452" s="27">
        <f>D453+D454</f>
        <v>5177.1000000000004</v>
      </c>
    </row>
    <row r="453" spans="1:4" ht="69.75" x14ac:dyDescent="0.2">
      <c r="A453" s="11" t="s">
        <v>153</v>
      </c>
      <c r="B453" s="25" t="s">
        <v>165</v>
      </c>
      <c r="C453" s="26" t="s">
        <v>152</v>
      </c>
      <c r="D453" s="27">
        <v>4692.3</v>
      </c>
    </row>
    <row r="454" spans="1:4" ht="69.75" x14ac:dyDescent="0.2">
      <c r="A454" s="11" t="s">
        <v>151</v>
      </c>
      <c r="B454" s="25" t="s">
        <v>165</v>
      </c>
      <c r="C454" s="26" t="s">
        <v>150</v>
      </c>
      <c r="D454" s="27">
        <v>484.8</v>
      </c>
    </row>
    <row r="455" spans="1:4" ht="46.5" x14ac:dyDescent="0.2">
      <c r="A455" s="11" t="s">
        <v>164</v>
      </c>
      <c r="B455" s="25" t="s">
        <v>163</v>
      </c>
      <c r="C455" s="26">
        <v>0</v>
      </c>
      <c r="D455" s="27">
        <f>D456+D457+D458+D459</f>
        <v>76148.3</v>
      </c>
    </row>
    <row r="456" spans="1:4" ht="69.75" x14ac:dyDescent="0.2">
      <c r="A456" s="11" t="s">
        <v>153</v>
      </c>
      <c r="B456" s="25" t="s">
        <v>163</v>
      </c>
      <c r="C456" s="26" t="s">
        <v>152</v>
      </c>
      <c r="D456" s="27">
        <v>70080.899999999994</v>
      </c>
    </row>
    <row r="457" spans="1:4" ht="69.75" x14ac:dyDescent="0.2">
      <c r="A457" s="11" t="s">
        <v>151</v>
      </c>
      <c r="B457" s="25" t="s">
        <v>163</v>
      </c>
      <c r="C457" s="26" t="s">
        <v>150</v>
      </c>
      <c r="D457" s="27">
        <v>1606.3</v>
      </c>
    </row>
    <row r="458" spans="1:4" ht="46.5" x14ac:dyDescent="0.2">
      <c r="A458" s="11" t="s">
        <v>149</v>
      </c>
      <c r="B458" s="25" t="s">
        <v>163</v>
      </c>
      <c r="C458" s="26" t="s">
        <v>148</v>
      </c>
      <c r="D458" s="27">
        <v>256.10000000000002</v>
      </c>
    </row>
    <row r="459" spans="1:4" ht="46.5" x14ac:dyDescent="0.2">
      <c r="A459" s="11" t="s">
        <v>145</v>
      </c>
      <c r="B459" s="25" t="s">
        <v>163</v>
      </c>
      <c r="C459" s="26" t="s">
        <v>143</v>
      </c>
      <c r="D459" s="27">
        <v>4205</v>
      </c>
    </row>
    <row r="460" spans="1:4" ht="46.5" customHeight="1" x14ac:dyDescent="0.2">
      <c r="A460" s="11" t="s">
        <v>162</v>
      </c>
      <c r="B460" s="25" t="s">
        <v>161</v>
      </c>
      <c r="C460" s="26">
        <v>0</v>
      </c>
      <c r="D460" s="27">
        <f>D461+D462</f>
        <v>4973.7999999999993</v>
      </c>
    </row>
    <row r="461" spans="1:4" ht="69.75" x14ac:dyDescent="0.2">
      <c r="A461" s="11" t="s">
        <v>153</v>
      </c>
      <c r="B461" s="25" t="s">
        <v>161</v>
      </c>
      <c r="C461" s="26" t="s">
        <v>152</v>
      </c>
      <c r="D461" s="27">
        <v>4689.8999999999996</v>
      </c>
    </row>
    <row r="462" spans="1:4" ht="69.75" x14ac:dyDescent="0.2">
      <c r="A462" s="11" t="s">
        <v>151</v>
      </c>
      <c r="B462" s="25">
        <v>4010208</v>
      </c>
      <c r="C462" s="26">
        <v>122</v>
      </c>
      <c r="D462" s="27">
        <v>283.89999999999998</v>
      </c>
    </row>
    <row r="463" spans="1:4" ht="46.5" x14ac:dyDescent="0.2">
      <c r="A463" s="11" t="s">
        <v>160</v>
      </c>
      <c r="B463" s="25" t="s">
        <v>159</v>
      </c>
      <c r="C463" s="26">
        <v>0</v>
      </c>
      <c r="D463" s="27">
        <f>D464+D465</f>
        <v>3798.6</v>
      </c>
    </row>
    <row r="464" spans="1:4" ht="69.75" x14ac:dyDescent="0.2">
      <c r="A464" s="11" t="s">
        <v>153</v>
      </c>
      <c r="B464" s="25" t="s">
        <v>159</v>
      </c>
      <c r="C464" s="26" t="s">
        <v>152</v>
      </c>
      <c r="D464" s="27">
        <v>3547.7</v>
      </c>
    </row>
    <row r="465" spans="1:4" ht="56.45" customHeight="1" x14ac:dyDescent="0.2">
      <c r="A465" s="11" t="s">
        <v>151</v>
      </c>
      <c r="B465" s="25" t="s">
        <v>159</v>
      </c>
      <c r="C465" s="26" t="s">
        <v>150</v>
      </c>
      <c r="D465" s="27">
        <v>250.9</v>
      </c>
    </row>
    <row r="466" spans="1:4" ht="46.5" x14ac:dyDescent="0.2">
      <c r="A466" s="11" t="s">
        <v>158</v>
      </c>
      <c r="B466" s="25" t="s">
        <v>157</v>
      </c>
      <c r="C466" s="26">
        <v>0</v>
      </c>
      <c r="D466" s="27">
        <f>D467+D468</f>
        <v>2523.3000000000002</v>
      </c>
    </row>
    <row r="467" spans="1:4" ht="69.75" x14ac:dyDescent="0.2">
      <c r="A467" s="11" t="s">
        <v>153</v>
      </c>
      <c r="B467" s="25" t="s">
        <v>157</v>
      </c>
      <c r="C467" s="26" t="s">
        <v>152</v>
      </c>
      <c r="D467" s="27">
        <v>2294.8000000000002</v>
      </c>
    </row>
    <row r="468" spans="1:4" ht="69.75" x14ac:dyDescent="0.2">
      <c r="A468" s="11" t="s">
        <v>151</v>
      </c>
      <c r="B468" s="25" t="s">
        <v>157</v>
      </c>
      <c r="C468" s="26" t="s">
        <v>150</v>
      </c>
      <c r="D468" s="27">
        <v>228.5</v>
      </c>
    </row>
    <row r="469" spans="1:4" ht="46.5" x14ac:dyDescent="0.2">
      <c r="A469" s="11" t="s">
        <v>76</v>
      </c>
      <c r="B469" s="25">
        <v>4020000</v>
      </c>
      <c r="C469" s="26"/>
      <c r="D469" s="27">
        <f>D470+D472+D474</f>
        <v>54613.100000000006</v>
      </c>
    </row>
    <row r="470" spans="1:4" ht="69.75" x14ac:dyDescent="0.2">
      <c r="A470" s="11" t="s">
        <v>51</v>
      </c>
      <c r="B470" s="25">
        <v>4022150</v>
      </c>
      <c r="C470" s="26"/>
      <c r="D470" s="27">
        <f>D471</f>
        <v>1433.2</v>
      </c>
    </row>
    <row r="471" spans="1:4" ht="69.75" x14ac:dyDescent="0.2">
      <c r="A471" s="11" t="s">
        <v>270</v>
      </c>
      <c r="B471" s="25">
        <v>4022150</v>
      </c>
      <c r="C471" s="26">
        <v>412</v>
      </c>
      <c r="D471" s="27">
        <v>1433.2</v>
      </c>
    </row>
    <row r="472" spans="1:4" ht="116.25" x14ac:dyDescent="0.2">
      <c r="A472" s="11" t="s">
        <v>72</v>
      </c>
      <c r="B472" s="25">
        <v>4029502</v>
      </c>
      <c r="C472" s="26"/>
      <c r="D472" s="27">
        <f>D473</f>
        <v>7785.1</v>
      </c>
    </row>
    <row r="473" spans="1:4" ht="69.75" x14ac:dyDescent="0.2">
      <c r="A473" s="11" t="s">
        <v>270</v>
      </c>
      <c r="B473" s="25">
        <v>4029502</v>
      </c>
      <c r="C473" s="26">
        <v>412</v>
      </c>
      <c r="D473" s="27">
        <v>7785.1</v>
      </c>
    </row>
    <row r="474" spans="1:4" ht="93" x14ac:dyDescent="0.2">
      <c r="A474" s="11" t="s">
        <v>73</v>
      </c>
      <c r="B474" s="25">
        <v>4029602</v>
      </c>
      <c r="C474" s="26"/>
      <c r="D474" s="27">
        <f>D475</f>
        <v>45394.8</v>
      </c>
    </row>
    <row r="475" spans="1:4" ht="69.75" x14ac:dyDescent="0.2">
      <c r="A475" s="11" t="s">
        <v>270</v>
      </c>
      <c r="B475" s="25">
        <v>4029602</v>
      </c>
      <c r="C475" s="26">
        <v>412</v>
      </c>
      <c r="D475" s="27">
        <v>45394.8</v>
      </c>
    </row>
    <row r="476" spans="1:4" ht="46.5" x14ac:dyDescent="0.2">
      <c r="A476" s="11" t="s">
        <v>40</v>
      </c>
      <c r="B476" s="25">
        <v>4050000</v>
      </c>
      <c r="C476" s="26"/>
      <c r="D476" s="27">
        <f>D477+D482</f>
        <v>8597.9</v>
      </c>
    </row>
    <row r="477" spans="1:4" ht="69.75" x14ac:dyDescent="0.2">
      <c r="A477" s="11" t="s">
        <v>156</v>
      </c>
      <c r="B477" s="25" t="s">
        <v>155</v>
      </c>
      <c r="C477" s="26">
        <v>0</v>
      </c>
      <c r="D477" s="27">
        <f>D478+D479+D480+D481</f>
        <v>742.39999999999986</v>
      </c>
    </row>
    <row r="478" spans="1:4" ht="69.75" x14ac:dyDescent="0.2">
      <c r="A478" s="11" t="s">
        <v>153</v>
      </c>
      <c r="B478" s="25" t="s">
        <v>155</v>
      </c>
      <c r="C478" s="26" t="s">
        <v>152</v>
      </c>
      <c r="D478" s="27">
        <v>560.29999999999995</v>
      </c>
    </row>
    <row r="479" spans="1:4" ht="69.75" x14ac:dyDescent="0.2">
      <c r="A479" s="11" t="s">
        <v>151</v>
      </c>
      <c r="B479" s="25" t="s">
        <v>155</v>
      </c>
      <c r="C479" s="26" t="s">
        <v>150</v>
      </c>
      <c r="D479" s="27">
        <v>95.9</v>
      </c>
    </row>
    <row r="480" spans="1:4" ht="46.5" x14ac:dyDescent="0.2">
      <c r="A480" s="11" t="s">
        <v>149</v>
      </c>
      <c r="B480" s="25" t="s">
        <v>155</v>
      </c>
      <c r="C480" s="26" t="s">
        <v>148</v>
      </c>
      <c r="D480" s="27">
        <v>56.3</v>
      </c>
    </row>
    <row r="481" spans="1:4" ht="46.5" x14ac:dyDescent="0.2">
      <c r="A481" s="11" t="s">
        <v>145</v>
      </c>
      <c r="B481" s="25" t="s">
        <v>155</v>
      </c>
      <c r="C481" s="26" t="s">
        <v>143</v>
      </c>
      <c r="D481" s="27">
        <v>29.9</v>
      </c>
    </row>
    <row r="482" spans="1:4" ht="69.75" customHeight="1" x14ac:dyDescent="0.2">
      <c r="A482" s="11" t="s">
        <v>154</v>
      </c>
      <c r="B482" s="25" t="s">
        <v>147</v>
      </c>
      <c r="C482" s="26">
        <v>0</v>
      </c>
      <c r="D482" s="27">
        <f>D483+D484+D485+D486</f>
        <v>7855.5</v>
      </c>
    </row>
    <row r="483" spans="1:4" ht="69.75" x14ac:dyDescent="0.2">
      <c r="A483" s="11" t="s">
        <v>153</v>
      </c>
      <c r="B483" s="25" t="s">
        <v>147</v>
      </c>
      <c r="C483" s="26" t="s">
        <v>152</v>
      </c>
      <c r="D483" s="27">
        <v>5614.1</v>
      </c>
    </row>
    <row r="484" spans="1:4" ht="69.75" x14ac:dyDescent="0.2">
      <c r="A484" s="11" t="s">
        <v>151</v>
      </c>
      <c r="B484" s="25" t="s">
        <v>147</v>
      </c>
      <c r="C484" s="26" t="s">
        <v>150</v>
      </c>
      <c r="D484" s="27">
        <v>266.7</v>
      </c>
    </row>
    <row r="485" spans="1:4" ht="46.5" x14ac:dyDescent="0.2">
      <c r="A485" s="11" t="s">
        <v>149</v>
      </c>
      <c r="B485" s="25" t="s">
        <v>147</v>
      </c>
      <c r="C485" s="26" t="s">
        <v>148</v>
      </c>
      <c r="D485" s="27">
        <v>223.3</v>
      </c>
    </row>
    <row r="486" spans="1:4" ht="46.5" x14ac:dyDescent="0.2">
      <c r="A486" s="11" t="s">
        <v>145</v>
      </c>
      <c r="B486" s="25" t="s">
        <v>147</v>
      </c>
      <c r="C486" s="26" t="s">
        <v>143</v>
      </c>
      <c r="D486" s="27">
        <v>1751.4</v>
      </c>
    </row>
    <row r="487" spans="1:4" ht="69.75" hidden="1" x14ac:dyDescent="0.2">
      <c r="A487" s="11" t="s">
        <v>127</v>
      </c>
      <c r="B487" s="25">
        <v>4070000</v>
      </c>
      <c r="C487" s="26"/>
      <c r="D487" s="27">
        <f>D488</f>
        <v>0</v>
      </c>
    </row>
    <row r="488" spans="1:4" ht="46.5" hidden="1" x14ac:dyDescent="0.2">
      <c r="A488" s="11" t="s">
        <v>146</v>
      </c>
      <c r="B488" s="25" t="s">
        <v>144</v>
      </c>
      <c r="C488" s="26">
        <v>0</v>
      </c>
      <c r="D488" s="27">
        <f>D489</f>
        <v>0</v>
      </c>
    </row>
    <row r="489" spans="1:4" ht="46.5" hidden="1" x14ac:dyDescent="0.2">
      <c r="A489" s="11" t="s">
        <v>145</v>
      </c>
      <c r="B489" s="25" t="s">
        <v>144</v>
      </c>
      <c r="C489" s="26" t="s">
        <v>143</v>
      </c>
      <c r="D489" s="27">
        <v>0</v>
      </c>
    </row>
    <row r="490" spans="1:4" ht="23.25" x14ac:dyDescent="0.2">
      <c r="A490" s="11" t="s">
        <v>142</v>
      </c>
      <c r="B490" s="25">
        <v>4080000</v>
      </c>
      <c r="C490" s="26"/>
      <c r="D490" s="27">
        <f>D491+D496</f>
        <v>7252.9</v>
      </c>
    </row>
    <row r="491" spans="1:4" ht="23.25" x14ac:dyDescent="0.2">
      <c r="A491" s="11" t="s">
        <v>142</v>
      </c>
      <c r="B491" s="25" t="s">
        <v>141</v>
      </c>
      <c r="C491" s="26">
        <v>0</v>
      </c>
      <c r="D491" s="27">
        <f>D492</f>
        <v>6132</v>
      </c>
    </row>
    <row r="492" spans="1:4" ht="23.25" x14ac:dyDescent="0.2">
      <c r="A492" s="11" t="s">
        <v>136</v>
      </c>
      <c r="B492" s="25" t="s">
        <v>141</v>
      </c>
      <c r="C492" s="26" t="s">
        <v>137</v>
      </c>
      <c r="D492" s="27">
        <v>6132</v>
      </c>
    </row>
    <row r="493" spans="1:4" ht="23.25" hidden="1" x14ac:dyDescent="0.2">
      <c r="A493" s="11" t="s">
        <v>140</v>
      </c>
      <c r="B493" s="25">
        <v>4090000</v>
      </c>
      <c r="C493" s="26"/>
      <c r="D493" s="27">
        <f>D494</f>
        <v>0</v>
      </c>
    </row>
    <row r="494" spans="1:4" ht="23.25" hidden="1" x14ac:dyDescent="0.2">
      <c r="A494" s="11" t="s">
        <v>140</v>
      </c>
      <c r="B494" s="25" t="s">
        <v>138</v>
      </c>
      <c r="C494" s="26">
        <v>0</v>
      </c>
      <c r="D494" s="27">
        <v>0</v>
      </c>
    </row>
    <row r="495" spans="1:4" ht="23.25" hidden="1" x14ac:dyDescent="0.2">
      <c r="A495" s="11" t="s">
        <v>139</v>
      </c>
      <c r="B495" s="25" t="s">
        <v>138</v>
      </c>
      <c r="C495" s="26" t="s">
        <v>137</v>
      </c>
      <c r="D495" s="27">
        <v>0</v>
      </c>
    </row>
    <row r="496" spans="1:4" ht="62.45" customHeight="1" x14ac:dyDescent="0.2">
      <c r="A496" s="11" t="s">
        <v>74</v>
      </c>
      <c r="B496" s="25">
        <v>4080705</v>
      </c>
      <c r="C496" s="26"/>
      <c r="D496" s="27">
        <f>D497+D498</f>
        <v>1120.9000000000001</v>
      </c>
    </row>
    <row r="497" spans="1:5" ht="46.5" x14ac:dyDescent="0.2">
      <c r="A497" s="11" t="s">
        <v>214</v>
      </c>
      <c r="B497" s="25">
        <v>4080705</v>
      </c>
      <c r="C497" s="26">
        <v>313</v>
      </c>
      <c r="D497" s="27">
        <v>940</v>
      </c>
    </row>
    <row r="498" spans="1:5" ht="69.75" x14ac:dyDescent="0.2">
      <c r="A498" s="11" t="s">
        <v>75</v>
      </c>
      <c r="B498" s="25">
        <v>4080705</v>
      </c>
      <c r="C498" s="26">
        <v>323</v>
      </c>
      <c r="D498" s="27">
        <v>180.9</v>
      </c>
    </row>
    <row r="499" spans="1:5" ht="33.75" customHeight="1" x14ac:dyDescent="0.3">
      <c r="A499" s="32" t="s">
        <v>129</v>
      </c>
      <c r="B499" s="33"/>
      <c r="C499" s="33"/>
      <c r="D499" s="34">
        <f>D443+D434+D423+D412+D407+D392+D372+D367+D352+D346+D328+D304+D266+D237+D208+D178+D160+D147+D110+D105+D79+D10+D324</f>
        <v>4428736.2</v>
      </c>
      <c r="E499" s="10">
        <f>D499-4428736.2</f>
        <v>0</v>
      </c>
    </row>
  </sheetData>
  <mergeCells count="2">
    <mergeCell ref="A6:D6"/>
    <mergeCell ref="C4:D4"/>
  </mergeCells>
  <phoneticPr fontId="5" type="noConversion"/>
  <pageMargins left="0.39370078740157483" right="1.7716535433070868" top="0.78740157480314965" bottom="0.78740157480314965" header="0.51181102362204722" footer="0.51181102362204722"/>
  <pageSetup paperSize="9" scale="56" firstPageNumber="46" fitToHeight="0" orientation="portrait" useFirstPageNumber="1" r:id="rId1"/>
  <headerFooter alignWithMargins="0">
    <oddFooter>&amp;L&amp;"Times New Roman,обычный"&amp;13&amp;P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2014</vt:lpstr>
      <vt:lpstr>'2014'!Заголовки_для_печати</vt:lpstr>
      <vt:lpstr>'2014'!Область_печати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2014-03-11T09:10:50Z</cp:lastPrinted>
  <dcterms:created xsi:type="dcterms:W3CDTF">2013-10-29T07:18:45Z</dcterms:created>
  <dcterms:modified xsi:type="dcterms:W3CDTF">2014-03-19T04:08:34Z</dcterms:modified>
</cp:coreProperties>
</file>